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5480" windowHeight="11640" activeTab="4"/>
  </bookViews>
  <sheets>
    <sheet name="ДОХОДЫ" sheetId="5" r:id="rId1"/>
    <sheet name="фунцион" sheetId="3" r:id="rId2"/>
    <sheet name="ведомст" sheetId="4" r:id="rId3"/>
    <sheet name="ПРОГРАММЫ" sheetId="6" r:id="rId4"/>
    <sheet name="резервный фонд" sheetId="7" r:id="rId5"/>
  </sheets>
  <definedNames>
    <definedName name="_xlnm._FilterDatabase" localSheetId="2" hidden="1">ведомст!$A$12:$J$778</definedName>
    <definedName name="_xlnm._FilterDatabase" localSheetId="1" hidden="1">фунцион!$A$10:$L$700</definedName>
    <definedName name="_xlnm.Print_Titles" localSheetId="2">ведомст!$9:$11</definedName>
    <definedName name="_xlnm.Print_Titles" localSheetId="0">ДОХОДЫ!$7:$7</definedName>
    <definedName name="_xlnm.Print_Titles" localSheetId="1">фунцион!$7:$9</definedName>
  </definedNames>
  <calcPr calcId="125725" iterateDelta="1E-4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7"/>
  <c r="H98" i="4" l="1"/>
  <c r="H99"/>
  <c r="H95"/>
  <c r="H96"/>
  <c r="H465" i="3"/>
  <c r="H466"/>
  <c r="H459"/>
  <c r="H461"/>
  <c r="AL15" i="6" l="1"/>
  <c r="AK20"/>
  <c r="AL20" s="1"/>
  <c r="AJ20"/>
  <c r="AL19"/>
  <c r="AL18"/>
  <c r="AL17"/>
  <c r="AL16"/>
  <c r="AL14"/>
  <c r="AL13"/>
  <c r="AL12"/>
  <c r="E77" i="5" l="1"/>
  <c r="D74"/>
  <c r="C72"/>
  <c r="E71"/>
  <c r="E69"/>
  <c r="E68"/>
  <c r="E67"/>
  <c r="E66"/>
  <c r="E64"/>
  <c r="E63"/>
  <c r="E62"/>
  <c r="E61"/>
  <c r="E60"/>
  <c r="D59"/>
  <c r="E59" s="1"/>
  <c r="C59"/>
  <c r="C58"/>
  <c r="E57"/>
  <c r="E56"/>
  <c r="E54"/>
  <c r="C53"/>
  <c r="C49"/>
  <c r="E46"/>
  <c r="D45"/>
  <c r="C45"/>
  <c r="E44"/>
  <c r="C43"/>
  <c r="E43" s="1"/>
  <c r="E39"/>
  <c r="E38"/>
  <c r="E37"/>
  <c r="D36"/>
  <c r="D33" s="1"/>
  <c r="C36"/>
  <c r="E35"/>
  <c r="D34"/>
  <c r="C34"/>
  <c r="C33" s="1"/>
  <c r="E31"/>
  <c r="D30"/>
  <c r="C30"/>
  <c r="E29"/>
  <c r="D28"/>
  <c r="E27"/>
  <c r="D26"/>
  <c r="E26" s="1"/>
  <c r="C26"/>
  <c r="E25"/>
  <c r="E24"/>
  <c r="E23"/>
  <c r="D22"/>
  <c r="C22"/>
  <c r="C21" s="1"/>
  <c r="E20"/>
  <c r="E19"/>
  <c r="E18"/>
  <c r="D17"/>
  <c r="C17"/>
  <c r="E17" s="1"/>
  <c r="E16"/>
  <c r="E15"/>
  <c r="E14"/>
  <c r="D13"/>
  <c r="C13"/>
  <c r="E12"/>
  <c r="D11"/>
  <c r="C11"/>
  <c r="E11" s="1"/>
  <c r="E10"/>
  <c r="D9"/>
  <c r="C9"/>
  <c r="E13" l="1"/>
  <c r="E22"/>
  <c r="E30"/>
  <c r="E36"/>
  <c r="E45"/>
  <c r="C42"/>
  <c r="C41" s="1"/>
  <c r="C8"/>
  <c r="E33"/>
  <c r="E9"/>
  <c r="E34"/>
  <c r="D21"/>
  <c r="D58"/>
  <c r="C76" l="1"/>
  <c r="E21"/>
  <c r="D8"/>
  <c r="E8" s="1"/>
  <c r="D53"/>
  <c r="E58"/>
  <c r="E53" l="1"/>
  <c r="D42"/>
  <c r="E42" l="1"/>
  <c r="D41"/>
  <c r="D76" l="1"/>
  <c r="E76" s="1"/>
  <c r="E41"/>
  <c r="I778" i="4" l="1"/>
  <c r="I777"/>
  <c r="I776"/>
  <c r="I775"/>
  <c r="I774"/>
  <c r="I773"/>
  <c r="I772"/>
  <c r="I771"/>
  <c r="I770"/>
  <c r="I769"/>
  <c r="I763"/>
  <c r="I762"/>
  <c r="I754"/>
  <c r="H753"/>
  <c r="I753" s="1"/>
  <c r="H752"/>
  <c r="I752" s="1"/>
  <c r="H751"/>
  <c r="I751" s="1"/>
  <c r="I750"/>
  <c r="I749"/>
  <c r="I748"/>
  <c r="I747"/>
  <c r="I746"/>
  <c r="I745"/>
  <c r="I744"/>
  <c r="I743"/>
  <c r="I742"/>
  <c r="I741"/>
  <c r="I740"/>
  <c r="I739"/>
  <c r="I738"/>
  <c r="I737"/>
  <c r="I736"/>
  <c r="I735"/>
  <c r="I734"/>
  <c r="I733"/>
  <c r="H732"/>
  <c r="G732"/>
  <c r="H731"/>
  <c r="G731"/>
  <c r="I724"/>
  <c r="I723"/>
  <c r="I722"/>
  <c r="I721"/>
  <c r="I718"/>
  <c r="I717"/>
  <c r="I716"/>
  <c r="I715"/>
  <c r="I714"/>
  <c r="I713"/>
  <c r="H712"/>
  <c r="I712" s="1"/>
  <c r="I711"/>
  <c r="I710"/>
  <c r="I709"/>
  <c r="I708"/>
  <c r="I707"/>
  <c r="I706"/>
  <c r="I705"/>
  <c r="G704"/>
  <c r="I703"/>
  <c r="G685"/>
  <c r="I685" s="1"/>
  <c r="I680"/>
  <c r="I670"/>
  <c r="I669"/>
  <c r="I668"/>
  <c r="I667"/>
  <c r="I666"/>
  <c r="I665"/>
  <c r="I664"/>
  <c r="I663"/>
  <c r="I662"/>
  <c r="I661"/>
  <c r="I656"/>
  <c r="I655"/>
  <c r="I654"/>
  <c r="I653"/>
  <c r="I652"/>
  <c r="I651"/>
  <c r="I650"/>
  <c r="I649"/>
  <c r="I648"/>
  <c r="I647"/>
  <c r="I646"/>
  <c r="I645"/>
  <c r="I644"/>
  <c r="I643"/>
  <c r="I642"/>
  <c r="I641"/>
  <c r="I640"/>
  <c r="I639"/>
  <c r="I638"/>
  <c r="I637"/>
  <c r="I636"/>
  <c r="I631"/>
  <c r="I630"/>
  <c r="I629"/>
  <c r="H628"/>
  <c r="I628" s="1"/>
  <c r="I627"/>
  <c r="I626"/>
  <c r="I625"/>
  <c r="I624"/>
  <c r="I623"/>
  <c r="I622"/>
  <c r="I621"/>
  <c r="I620"/>
  <c r="I619"/>
  <c r="I618"/>
  <c r="I617"/>
  <c r="I616"/>
  <c r="I615"/>
  <c r="I614"/>
  <c r="I613"/>
  <c r="I612"/>
  <c r="I611"/>
  <c r="I610"/>
  <c r="I609"/>
  <c r="I608"/>
  <c r="I607"/>
  <c r="I606"/>
  <c r="I605"/>
  <c r="I604"/>
  <c r="I597"/>
  <c r="I596"/>
  <c r="I595"/>
  <c r="I593"/>
  <c r="I592"/>
  <c r="I591"/>
  <c r="I590"/>
  <c r="I589"/>
  <c r="I588"/>
  <c r="I579"/>
  <c r="I578"/>
  <c r="I575"/>
  <c r="I574"/>
  <c r="I565"/>
  <c r="I564"/>
  <c r="I563"/>
  <c r="I562"/>
  <c r="H559"/>
  <c r="I559" s="1"/>
  <c r="H557"/>
  <c r="I557" s="1"/>
  <c r="I556"/>
  <c r="I555"/>
  <c r="I554"/>
  <c r="I553"/>
  <c r="I552"/>
  <c r="I551"/>
  <c r="I550"/>
  <c r="I549"/>
  <c r="I548"/>
  <c r="I545"/>
  <c r="I544"/>
  <c r="I541"/>
  <c r="I540"/>
  <c r="I539"/>
  <c r="I538"/>
  <c r="I537"/>
  <c r="I536"/>
  <c r="I535"/>
  <c r="H534"/>
  <c r="I534" s="1"/>
  <c r="I533"/>
  <c r="I530"/>
  <c r="I529"/>
  <c r="I528"/>
  <c r="I527"/>
  <c r="I526"/>
  <c r="I525"/>
  <c r="I524"/>
  <c r="I523"/>
  <c r="I522"/>
  <c r="I521"/>
  <c r="I520"/>
  <c r="I519"/>
  <c r="I518"/>
  <c r="I517"/>
  <c r="I516"/>
  <c r="I515"/>
  <c r="I514"/>
  <c r="I513"/>
  <c r="I507"/>
  <c r="I506"/>
  <c r="I505"/>
  <c r="I504"/>
  <c r="I503"/>
  <c r="I502"/>
  <c r="I501"/>
  <c r="I500"/>
  <c r="I499"/>
  <c r="I498"/>
  <c r="I497"/>
  <c r="I496"/>
  <c r="I495"/>
  <c r="I494"/>
  <c r="I493"/>
  <c r="I492"/>
  <c r="I491"/>
  <c r="I490"/>
  <c r="I489"/>
  <c r="I488"/>
  <c r="I487"/>
  <c r="I486"/>
  <c r="I485"/>
  <c r="I484"/>
  <c r="I483"/>
  <c r="I482"/>
  <c r="I481"/>
  <c r="I480"/>
  <c r="I479"/>
  <c r="I478"/>
  <c r="I477"/>
  <c r="I476"/>
  <c r="I475"/>
  <c r="I474"/>
  <c r="I473"/>
  <c r="I472"/>
  <c r="I471"/>
  <c r="I470"/>
  <c r="I469"/>
  <c r="I468"/>
  <c r="I467"/>
  <c r="I466"/>
  <c r="I465"/>
  <c r="I464"/>
  <c r="I463"/>
  <c r="I462"/>
  <c r="G461"/>
  <c r="I460"/>
  <c r="G459"/>
  <c r="I459" s="1"/>
  <c r="I458"/>
  <c r="I457"/>
  <c r="I456"/>
  <c r="I455"/>
  <c r="I454"/>
  <c r="I453"/>
  <c r="I452"/>
  <c r="I451"/>
  <c r="I450"/>
  <c r="I449"/>
  <c r="I448"/>
  <c r="I447"/>
  <c r="I446"/>
  <c r="I445"/>
  <c r="I444"/>
  <c r="I443"/>
  <c r="I442"/>
  <c r="I441"/>
  <c r="I440"/>
  <c r="I439"/>
  <c r="I438"/>
  <c r="I437"/>
  <c r="I436"/>
  <c r="I435"/>
  <c r="I434"/>
  <c r="I433"/>
  <c r="I432"/>
  <c r="I429"/>
  <c r="I428"/>
  <c r="I427"/>
  <c r="I426"/>
  <c r="I425"/>
  <c r="I424"/>
  <c r="I423"/>
  <c r="I422"/>
  <c r="I421"/>
  <c r="I420"/>
  <c r="I419"/>
  <c r="I418"/>
  <c r="I417"/>
  <c r="I416"/>
  <c r="I415"/>
  <c r="I414"/>
  <c r="I413"/>
  <c r="I412"/>
  <c r="I411"/>
  <c r="I410"/>
  <c r="I409"/>
  <c r="I404"/>
  <c r="I403"/>
  <c r="I402"/>
  <c r="I401"/>
  <c r="I400"/>
  <c r="I399"/>
  <c r="I398"/>
  <c r="I397"/>
  <c r="I396"/>
  <c r="I395"/>
  <c r="I394"/>
  <c r="I393"/>
  <c r="I392"/>
  <c r="I391"/>
  <c r="I390"/>
  <c r="I389"/>
  <c r="I379"/>
  <c r="I378"/>
  <c r="I373"/>
  <c r="I372"/>
  <c r="I365"/>
  <c r="I364"/>
  <c r="I359"/>
  <c r="I358"/>
  <c r="I357"/>
  <c r="I356"/>
  <c r="I353"/>
  <c r="I352"/>
  <c r="I349"/>
  <c r="H348"/>
  <c r="I348" s="1"/>
  <c r="I346"/>
  <c r="I345"/>
  <c r="I344"/>
  <c r="I343"/>
  <c r="I342"/>
  <c r="I341"/>
  <c r="I340"/>
  <c r="I339"/>
  <c r="I338"/>
  <c r="I337"/>
  <c r="I336"/>
  <c r="I335"/>
  <c r="I334"/>
  <c r="I333"/>
  <c r="I332"/>
  <c r="I331"/>
  <c r="I330"/>
  <c r="I325"/>
  <c r="I324"/>
  <c r="I323"/>
  <c r="I322"/>
  <c r="I321"/>
  <c r="I320"/>
  <c r="I317"/>
  <c r="I316"/>
  <c r="I315"/>
  <c r="I314"/>
  <c r="I313"/>
  <c r="I312"/>
  <c r="I304"/>
  <c r="I302"/>
  <c r="I301"/>
  <c r="I300"/>
  <c r="I299"/>
  <c r="I298"/>
  <c r="I297"/>
  <c r="I294"/>
  <c r="I293"/>
  <c r="I292"/>
  <c r="I291"/>
  <c r="I290"/>
  <c r="I289"/>
  <c r="I286"/>
  <c r="I285"/>
  <c r="I284"/>
  <c r="I283"/>
  <c r="I282"/>
  <c r="I281"/>
  <c r="I280"/>
  <c r="I279"/>
  <c r="I278"/>
  <c r="I277"/>
  <c r="I276"/>
  <c r="I275"/>
  <c r="I274"/>
  <c r="I273"/>
  <c r="I272"/>
  <c r="I271"/>
  <c r="I270"/>
  <c r="I269"/>
  <c r="I268"/>
  <c r="H267"/>
  <c r="G267"/>
  <c r="H266"/>
  <c r="I266" s="1"/>
  <c r="H265"/>
  <c r="I265" s="1"/>
  <c r="H263"/>
  <c r="I263" s="1"/>
  <c r="I262"/>
  <c r="I261"/>
  <c r="I260"/>
  <c r="I259"/>
  <c r="I258"/>
  <c r="I257"/>
  <c r="I254"/>
  <c r="I253"/>
  <c r="I252"/>
  <c r="I251"/>
  <c r="I250"/>
  <c r="I249"/>
  <c r="I248"/>
  <c r="I247"/>
  <c r="G246"/>
  <c r="I246" s="1"/>
  <c r="G245"/>
  <c r="I245" s="1"/>
  <c r="I244"/>
  <c r="I243"/>
  <c r="I242"/>
  <c r="I241"/>
  <c r="I240"/>
  <c r="I239"/>
  <c r="I238"/>
  <c r="I237"/>
  <c r="I236"/>
  <c r="I235"/>
  <c r="I234"/>
  <c r="H232"/>
  <c r="I232" s="1"/>
  <c r="H231"/>
  <c r="I231" s="1"/>
  <c r="I230"/>
  <c r="I229"/>
  <c r="I228"/>
  <c r="I227"/>
  <c r="I226"/>
  <c r="I225"/>
  <c r="I224"/>
  <c r="I223"/>
  <c r="I222"/>
  <c r="I221"/>
  <c r="I220"/>
  <c r="I219"/>
  <c r="I218"/>
  <c r="I217"/>
  <c r="I216"/>
  <c r="I215"/>
  <c r="I214"/>
  <c r="I213"/>
  <c r="I212"/>
  <c r="I211"/>
  <c r="I210"/>
  <c r="I209"/>
  <c r="I208"/>
  <c r="I207"/>
  <c r="I206"/>
  <c r="I205"/>
  <c r="I204"/>
  <c r="I203"/>
  <c r="I202"/>
  <c r="I201"/>
  <c r="I200"/>
  <c r="I199"/>
  <c r="I198"/>
  <c r="I197"/>
  <c r="I196"/>
  <c r="I195"/>
  <c r="I194"/>
  <c r="I193"/>
  <c r="H192"/>
  <c r="G192"/>
  <c r="I191"/>
  <c r="I190"/>
  <c r="I189"/>
  <c r="I188"/>
  <c r="I187"/>
  <c r="I186"/>
  <c r="I182"/>
  <c r="I181"/>
  <c r="I173"/>
  <c r="I172"/>
  <c r="I171"/>
  <c r="I170"/>
  <c r="I169"/>
  <c r="I168"/>
  <c r="H167"/>
  <c r="I167" s="1"/>
  <c r="H166"/>
  <c r="I166" s="1"/>
  <c r="I165"/>
  <c r="I164"/>
  <c r="I163"/>
  <c r="I162"/>
  <c r="I161"/>
  <c r="I160"/>
  <c r="H159"/>
  <c r="I159" s="1"/>
  <c r="H158"/>
  <c r="I158" s="1"/>
  <c r="I157"/>
  <c r="I156"/>
  <c r="I155"/>
  <c r="I154"/>
  <c r="I153"/>
  <c r="I152"/>
  <c r="I151"/>
  <c r="I150"/>
  <c r="I147"/>
  <c r="I146"/>
  <c r="I145"/>
  <c r="I144"/>
  <c r="I143"/>
  <c r="I142"/>
  <c r="I141"/>
  <c r="I140"/>
  <c r="G139"/>
  <c r="I138"/>
  <c r="H137"/>
  <c r="G137"/>
  <c r="G136"/>
  <c r="H135"/>
  <c r="G135"/>
  <c r="I134"/>
  <c r="I133"/>
  <c r="I132"/>
  <c r="I131"/>
  <c r="I130"/>
  <c r="I129"/>
  <c r="G127"/>
  <c r="G126"/>
  <c r="I125"/>
  <c r="I124"/>
  <c r="I123"/>
  <c r="G122"/>
  <c r="I122" s="1"/>
  <c r="I120"/>
  <c r="I119"/>
  <c r="I118"/>
  <c r="H117"/>
  <c r="G117"/>
  <c r="H116"/>
  <c r="G116"/>
  <c r="G107"/>
  <c r="I107" s="1"/>
  <c r="I106"/>
  <c r="I105"/>
  <c r="I104"/>
  <c r="I103"/>
  <c r="I102"/>
  <c r="H101"/>
  <c r="I101" s="1"/>
  <c r="H100"/>
  <c r="I100" s="1"/>
  <c r="I99"/>
  <c r="I98"/>
  <c r="I97"/>
  <c r="I96"/>
  <c r="I95"/>
  <c r="I94"/>
  <c r="I93"/>
  <c r="I92"/>
  <c r="I91"/>
  <c r="I90"/>
  <c r="I89"/>
  <c r="I88"/>
  <c r="I87"/>
  <c r="G86"/>
  <c r="I86" s="1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H56"/>
  <c r="I56" s="1"/>
  <c r="I55"/>
  <c r="I54"/>
  <c r="I52"/>
  <c r="I51"/>
  <c r="I50"/>
  <c r="I49"/>
  <c r="G48"/>
  <c r="I48" s="1"/>
  <c r="I47"/>
  <c r="I46"/>
  <c r="I45"/>
  <c r="I44"/>
  <c r="I43"/>
  <c r="I42"/>
  <c r="I41"/>
  <c r="I40"/>
  <c r="I39"/>
  <c r="I38"/>
  <c r="I37"/>
  <c r="I36"/>
  <c r="I35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16" l="1"/>
  <c r="H558"/>
  <c r="I558" s="1"/>
  <c r="I732"/>
  <c r="I135"/>
  <c r="I117"/>
  <c r="I137"/>
  <c r="I192"/>
  <c r="I267"/>
  <c r="I731"/>
  <c r="I126"/>
  <c r="I127"/>
  <c r="I136"/>
  <c r="I139"/>
  <c r="I461"/>
  <c r="I697" i="3"/>
  <c r="I696"/>
  <c r="I695"/>
  <c r="I694"/>
  <c r="I693"/>
  <c r="I692"/>
  <c r="I691"/>
  <c r="I690"/>
  <c r="I689"/>
  <c r="I688"/>
  <c r="I687"/>
  <c r="I686"/>
  <c r="I685"/>
  <c r="I684"/>
  <c r="I683"/>
  <c r="I682"/>
  <c r="I681"/>
  <c r="I680"/>
  <c r="I679"/>
  <c r="I678"/>
  <c r="I677"/>
  <c r="I676"/>
  <c r="I671"/>
  <c r="I670"/>
  <c r="I669"/>
  <c r="I668"/>
  <c r="I667"/>
  <c r="I666"/>
  <c r="I665"/>
  <c r="I664"/>
  <c r="I663"/>
  <c r="I662"/>
  <c r="I661"/>
  <c r="I660"/>
  <c r="I659"/>
  <c r="I658"/>
  <c r="I657"/>
  <c r="H655"/>
  <c r="I655" s="1"/>
  <c r="I653"/>
  <c r="I652"/>
  <c r="I651"/>
  <c r="I650"/>
  <c r="I649"/>
  <c r="I648"/>
  <c r="I646"/>
  <c r="I645"/>
  <c r="I643"/>
  <c r="I642"/>
  <c r="I641"/>
  <c r="I640"/>
  <c r="I639"/>
  <c r="I638"/>
  <c r="I637"/>
  <c r="I636"/>
  <c r="I635"/>
  <c r="I634"/>
  <c r="I633"/>
  <c r="I632"/>
  <c r="I631"/>
  <c r="I630"/>
  <c r="I629"/>
  <c r="I628"/>
  <c r="I627"/>
  <c r="I626"/>
  <c r="I625"/>
  <c r="I624"/>
  <c r="I621"/>
  <c r="I620"/>
  <c r="I619"/>
  <c r="I618"/>
  <c r="I617"/>
  <c r="I616"/>
  <c r="I615"/>
  <c r="I614"/>
  <c r="I613"/>
  <c r="I612"/>
  <c r="I611"/>
  <c r="I610"/>
  <c r="I609"/>
  <c r="I608"/>
  <c r="I607"/>
  <c r="I606"/>
  <c r="I605"/>
  <c r="I604"/>
  <c r="I602"/>
  <c r="I601"/>
  <c r="I600"/>
  <c r="I599"/>
  <c r="I594"/>
  <c r="I593"/>
  <c r="I592"/>
  <c r="I591"/>
  <c r="I583"/>
  <c r="I582"/>
  <c r="I581"/>
  <c r="H580"/>
  <c r="I580" s="1"/>
  <c r="I578"/>
  <c r="I577"/>
  <c r="I576"/>
  <c r="I575"/>
  <c r="I574"/>
  <c r="I573"/>
  <c r="I572"/>
  <c r="I571"/>
  <c r="I570"/>
  <c r="I569"/>
  <c r="I568"/>
  <c r="I567"/>
  <c r="I566"/>
  <c r="I563"/>
  <c r="I562"/>
  <c r="I561"/>
  <c r="I560"/>
  <c r="I559"/>
  <c r="I558"/>
  <c r="I550"/>
  <c r="I548"/>
  <c r="I547"/>
  <c r="I546"/>
  <c r="I545"/>
  <c r="I544"/>
  <c r="I543"/>
  <c r="I540"/>
  <c r="I539"/>
  <c r="I538"/>
  <c r="I537"/>
  <c r="I536"/>
  <c r="I535"/>
  <c r="I532"/>
  <c r="I531"/>
  <c r="I530"/>
  <c r="I529"/>
  <c r="I528"/>
  <c r="I527"/>
  <c r="I526"/>
  <c r="I525"/>
  <c r="I524"/>
  <c r="I523"/>
  <c r="I522"/>
  <c r="I521"/>
  <c r="I520"/>
  <c r="I519"/>
  <c r="I518"/>
  <c r="I517"/>
  <c r="I516"/>
  <c r="I515"/>
  <c r="I514"/>
  <c r="H513"/>
  <c r="I513" s="1"/>
  <c r="H512"/>
  <c r="I512" s="1"/>
  <c r="H511"/>
  <c r="I511" s="1"/>
  <c r="I509"/>
  <c r="I508"/>
  <c r="I507"/>
  <c r="I506"/>
  <c r="I505"/>
  <c r="I504"/>
  <c r="I503"/>
  <c r="I500"/>
  <c r="I499"/>
  <c r="I498"/>
  <c r="I497"/>
  <c r="I496"/>
  <c r="I495"/>
  <c r="I494"/>
  <c r="I493"/>
  <c r="I492"/>
  <c r="I491"/>
  <c r="I490"/>
  <c r="I489"/>
  <c r="I488"/>
  <c r="I487"/>
  <c r="I486"/>
  <c r="I481"/>
  <c r="I480"/>
  <c r="I479"/>
  <c r="I478"/>
  <c r="I477"/>
  <c r="I476"/>
  <c r="I475"/>
  <c r="I474"/>
  <c r="I473"/>
  <c r="I472"/>
  <c r="I471"/>
  <c r="I470"/>
  <c r="I469"/>
  <c r="I468"/>
  <c r="I467"/>
  <c r="I466"/>
  <c r="I465"/>
  <c r="I464"/>
  <c r="I463"/>
  <c r="I462"/>
  <c r="I461"/>
  <c r="I460"/>
  <c r="I459"/>
  <c r="I458"/>
  <c r="I457"/>
  <c r="I456"/>
  <c r="I455"/>
  <c r="I454"/>
  <c r="I453"/>
  <c r="I452"/>
  <c r="I451"/>
  <c r="I450"/>
  <c r="I449"/>
  <c r="I448"/>
  <c r="I447"/>
  <c r="I446"/>
  <c r="H445"/>
  <c r="I445" s="1"/>
  <c r="I444"/>
  <c r="I443"/>
  <c r="I442"/>
  <c r="I441"/>
  <c r="I440"/>
  <c r="I439"/>
  <c r="I438"/>
  <c r="I437"/>
  <c r="I436"/>
  <c r="I435"/>
  <c r="I434"/>
  <c r="I433"/>
  <c r="I432"/>
  <c r="I431"/>
  <c r="I430"/>
  <c r="I429"/>
  <c r="I428"/>
  <c r="I427"/>
  <c r="I426"/>
  <c r="I425"/>
  <c r="I424"/>
  <c r="I423"/>
  <c r="I422"/>
  <c r="I421"/>
  <c r="I420"/>
  <c r="I419"/>
  <c r="I418"/>
  <c r="I417"/>
  <c r="I416"/>
  <c r="I415"/>
  <c r="I414"/>
  <c r="I413"/>
  <c r="I412"/>
  <c r="I411"/>
  <c r="I410"/>
  <c r="I409"/>
  <c r="I408"/>
  <c r="I407"/>
  <c r="I406"/>
  <c r="I405"/>
  <c r="I404"/>
  <c r="I403"/>
  <c r="I402"/>
  <c r="I401"/>
  <c r="I400"/>
  <c r="I399"/>
  <c r="I398"/>
  <c r="I397"/>
  <c r="I396"/>
  <c r="I395"/>
  <c r="I394"/>
  <c r="I393"/>
  <c r="I392"/>
  <c r="I391"/>
  <c r="I390"/>
  <c r="I389"/>
  <c r="I388"/>
  <c r="I387"/>
  <c r="I386"/>
  <c r="I385"/>
  <c r="I384"/>
  <c r="I383"/>
  <c r="I382"/>
  <c r="I381"/>
  <c r="I380"/>
  <c r="I379"/>
  <c r="I378"/>
  <c r="I377"/>
  <c r="I376"/>
  <c r="I375"/>
  <c r="I374"/>
  <c r="I373"/>
  <c r="I372"/>
  <c r="H371"/>
  <c r="I371" s="1"/>
  <c r="I370"/>
  <c r="I369"/>
  <c r="I368"/>
  <c r="I367"/>
  <c r="I366"/>
  <c r="I365"/>
  <c r="I364"/>
  <c r="I363"/>
  <c r="I362"/>
  <c r="I361"/>
  <c r="I360"/>
  <c r="I359"/>
  <c r="I358"/>
  <c r="I357"/>
  <c r="I356"/>
  <c r="I355"/>
  <c r="I354"/>
  <c r="I353"/>
  <c r="I352"/>
  <c r="I351"/>
  <c r="I350"/>
  <c r="I349"/>
  <c r="I348"/>
  <c r="I347"/>
  <c r="I346"/>
  <c r="I345"/>
  <c r="I344"/>
  <c r="I343"/>
  <c r="I342"/>
  <c r="I341"/>
  <c r="I340"/>
  <c r="I339"/>
  <c r="I338"/>
  <c r="I337"/>
  <c r="I336"/>
  <c r="I335"/>
  <c r="I334"/>
  <c r="H333"/>
  <c r="I333" s="1"/>
  <c r="H332"/>
  <c r="I332" s="1"/>
  <c r="I331"/>
  <c r="I330"/>
  <c r="I329"/>
  <c r="I328"/>
  <c r="I327"/>
  <c r="I326"/>
  <c r="I325"/>
  <c r="I324"/>
  <c r="I323"/>
  <c r="I322"/>
  <c r="I321"/>
  <c r="I320"/>
  <c r="I319"/>
  <c r="I318"/>
  <c r="I317"/>
  <c r="I316"/>
  <c r="I315"/>
  <c r="I314"/>
  <c r="I313"/>
  <c r="I312"/>
  <c r="I311"/>
  <c r="I310"/>
  <c r="I309"/>
  <c r="I308"/>
  <c r="I307"/>
  <c r="I306"/>
  <c r="I305"/>
  <c r="I304"/>
  <c r="I303"/>
  <c r="I302"/>
  <c r="I301"/>
  <c r="I300"/>
  <c r="I299"/>
  <c r="I298"/>
  <c r="I297"/>
  <c r="I296"/>
  <c r="I295"/>
  <c r="I294"/>
  <c r="I293"/>
  <c r="I292"/>
  <c r="I291"/>
  <c r="I290"/>
  <c r="I289"/>
  <c r="I288"/>
  <c r="I287"/>
  <c r="I286"/>
  <c r="I285"/>
  <c r="I284"/>
  <c r="I283"/>
  <c r="I282"/>
  <c r="I281"/>
  <c r="I280"/>
  <c r="I279"/>
  <c r="I278"/>
  <c r="I277"/>
  <c r="I276"/>
  <c r="I275"/>
  <c r="I274"/>
  <c r="I273"/>
  <c r="I272"/>
  <c r="I271"/>
  <c r="I270"/>
  <c r="I269"/>
  <c r="I268"/>
  <c r="I267"/>
  <c r="I266"/>
  <c r="I263"/>
  <c r="I262"/>
  <c r="I259"/>
  <c r="I258"/>
  <c r="I257"/>
  <c r="I256"/>
  <c r="I255"/>
  <c r="I254"/>
  <c r="I253"/>
  <c r="I252"/>
  <c r="I251"/>
  <c r="I250"/>
  <c r="I249"/>
  <c r="I248"/>
  <c r="I247"/>
  <c r="I246"/>
  <c r="I245"/>
  <c r="I244"/>
  <c r="I243"/>
  <c r="I242"/>
  <c r="I241"/>
  <c r="I240"/>
  <c r="H239"/>
  <c r="I239" s="1"/>
  <c r="I238"/>
  <c r="I235"/>
  <c r="I234"/>
  <c r="I233"/>
  <c r="I232"/>
  <c r="I231"/>
  <c r="I230"/>
  <c r="I229"/>
  <c r="I228"/>
  <c r="I227"/>
  <c r="I226"/>
  <c r="I225"/>
  <c r="I224"/>
  <c r="I223"/>
  <c r="I222"/>
  <c r="I221"/>
  <c r="I220"/>
  <c r="I219"/>
  <c r="I216"/>
  <c r="I215"/>
  <c r="I214"/>
  <c r="I213"/>
  <c r="I212"/>
  <c r="I211"/>
  <c r="I210"/>
  <c r="I209"/>
  <c r="I208"/>
  <c r="I207"/>
  <c r="I206"/>
  <c r="I205"/>
  <c r="I204"/>
  <c r="I203"/>
  <c r="I202"/>
  <c r="I201"/>
  <c r="I200"/>
  <c r="I195"/>
  <c r="I194"/>
  <c r="I193"/>
  <c r="I180"/>
  <c r="I179"/>
  <c r="I174"/>
  <c r="I167"/>
  <c r="I159"/>
  <c r="I152"/>
  <c r="I151"/>
  <c r="I146"/>
  <c r="I145"/>
  <c r="I144"/>
  <c r="I143"/>
  <c r="I140"/>
  <c r="I139"/>
  <c r="I138"/>
  <c r="I137"/>
  <c r="I134"/>
  <c r="I133"/>
  <c r="I132"/>
  <c r="I131"/>
  <c r="I128"/>
  <c r="I127"/>
  <c r="I126"/>
  <c r="I125"/>
  <c r="I124"/>
  <c r="I119"/>
  <c r="I111"/>
  <c r="I110"/>
  <c r="I109"/>
  <c r="I108"/>
  <c r="I107"/>
  <c r="I106"/>
  <c r="I105"/>
  <c r="I104"/>
  <c r="I103"/>
  <c r="I102"/>
  <c r="I101"/>
  <c r="I100"/>
  <c r="I97"/>
  <c r="I96"/>
  <c r="I93"/>
  <c r="H92"/>
  <c r="I92" s="1"/>
  <c r="I90"/>
  <c r="H89"/>
  <c r="I89" s="1"/>
  <c r="H88"/>
  <c r="I88" s="1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H69"/>
  <c r="I69" s="1"/>
  <c r="I68"/>
  <c r="I67"/>
  <c r="I65"/>
  <c r="I64"/>
  <c r="I63"/>
  <c r="I62"/>
  <c r="I61"/>
  <c r="I60"/>
  <c r="I59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4"/>
  <c r="I33"/>
  <c r="I32"/>
  <c r="I31"/>
  <c r="I30"/>
  <c r="I29"/>
  <c r="I27"/>
  <c r="I26"/>
  <c r="I25"/>
  <c r="I24"/>
  <c r="I23"/>
  <c r="I22"/>
  <c r="I21"/>
  <c r="I20"/>
  <c r="I19"/>
  <c r="I18"/>
  <c r="I17"/>
  <c r="I16"/>
  <c r="I15"/>
  <c r="I14"/>
  <c r="I13"/>
  <c r="I12"/>
  <c r="I11"/>
</calcChain>
</file>

<file path=xl/sharedStrings.xml><?xml version="1.0" encoding="utf-8"?>
<sst xmlns="http://schemas.openxmlformats.org/spreadsheetml/2006/main" count="3705" uniqueCount="744">
  <si>
    <t xml:space="preserve">                                                                                                                             ИТОГО:</t>
  </si>
  <si>
    <t>0910100000</t>
  </si>
  <si>
    <t>730</t>
  </si>
  <si>
    <t>Обслуживание муниципального долга</t>
  </si>
  <si>
    <t>Основное мероприятие «Обслуживание муниципального долга»</t>
  </si>
  <si>
    <t>0910000000</t>
  </si>
  <si>
    <t>Подпрограмма «Управление муниципальным долгом»</t>
  </si>
  <si>
    <t>0900000000</t>
  </si>
  <si>
    <t>Муниципальная программа «Повышение эффективности управления общественными финансами городского округа «Город Кызыл РТ» на 2015-2017 годы»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</si>
  <si>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</si>
  <si>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</si>
  <si>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621</t>
  </si>
  <si>
    <t>8600021300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</si>
  <si>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</si>
  <si>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Отчисления во внебюджетные фонды бюджетных и автономных учреждений</t>
  </si>
  <si>
    <t>8600021100</t>
  </si>
  <si>
    <t>Заработная плата бюджетных и автономных учреждений</t>
  </si>
  <si>
    <t>8600010590</t>
  </si>
  <si>
    <t>Обеспечение деятельности (оказание услуг) муниципальных учреждений</t>
  </si>
  <si>
    <t>8600000000</t>
  </si>
  <si>
    <t>Непрограммные расходы по разделу "Средства массовой информации"</t>
  </si>
  <si>
    <t>Периодическая печать и издательства</t>
  </si>
  <si>
    <t>СРЕДСТВА МАССОВОЙ ИНФОРМАЦИИ</t>
  </si>
  <si>
    <t>0810222610</t>
  </si>
  <si>
    <t>Оплата услуг охранных организаций за установку, обслуживание и за охрану помещений</t>
  </si>
  <si>
    <t>0810222330</t>
  </si>
  <si>
    <t>Оплата холодного водоснабжения</t>
  </si>
  <si>
    <t>0810222320</t>
  </si>
  <si>
    <t>Оплата электроэнергии</t>
  </si>
  <si>
    <t>0810222310</t>
  </si>
  <si>
    <t>Оплата тепло энергии</t>
  </si>
  <si>
    <t>0810210590</t>
  </si>
  <si>
    <t>244</t>
  </si>
  <si>
    <t>0810120070</t>
  </si>
  <si>
    <t>Прочая закупка товаров, работ и услуг для обеспечения государственных (муниципальных) нужд</t>
  </si>
  <si>
    <t>Проведение спортивно-массовых мероприятий</t>
  </si>
  <si>
    <t>0810000000</t>
  </si>
  <si>
    <t>Подпрограмма «Спортивно-массовая и оздоровительная работа»</t>
  </si>
  <si>
    <t>0800000000</t>
  </si>
  <si>
    <t>Муниципальная программа «Развитие физической культуры, спорта и молодежной политики города Кызыла на 2015 – 2017 годы»</t>
  </si>
  <si>
    <t>Массовый спорт</t>
  </si>
  <si>
    <t>ФИЗИЧЕСКАЯ КУЛЬТУРА И СПОРТ</t>
  </si>
  <si>
    <t>7600022330</t>
  </si>
  <si>
    <t>7600022320</t>
  </si>
  <si>
    <t>7600022310</t>
  </si>
  <si>
    <t>852</t>
  </si>
  <si>
    <t>7600000130</t>
  </si>
  <si>
    <t>Уплата прочих налогов, сборов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</si>
  <si>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</si>
  <si>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</si>
  <si>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321</t>
  </si>
  <si>
    <t>Пособия, компенсации и иные социальные выплаты гражданам, кроме публичных нормативных обязательств</t>
  </si>
  <si>
    <t>313</t>
  </si>
  <si>
    <t>Пособия, компенсации, меры социальной поддержки по публичным нормативным обязательствам</t>
  </si>
  <si>
    <t>122</t>
  </si>
  <si>
    <t>Иные выплаты персоналу государственных (муниципальных) органов, за исключением фонда оплаты труда</t>
  </si>
  <si>
    <t>Обеспечение функционирования муниципальных органов и казенных учреждений</t>
  </si>
  <si>
    <t>129</t>
  </si>
  <si>
    <t>7600000100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</si>
  <si>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</si>
  <si>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</si>
  <si>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</si>
  <si>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Оплата труда с начислениями работников муниципальных органов и казенных учреждений</t>
  </si>
  <si>
    <t>7600000000</t>
  </si>
  <si>
    <t>Расходы на выплаты по оплате труда работников и расходы на обеспечение функционирования муниципальных органов власти (казенных учреждений)</t>
  </si>
  <si>
    <t>0730176040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</si>
  <si>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</si>
  <si>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</si>
  <si>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</si>
  <si>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</si>
  <si>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</si>
  <si>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0730000000</t>
  </si>
  <si>
    <t>Подпрограмма «Другие вопросы в области социальной политики и создание условий для реализации муниципальной программы»</t>
  </si>
  <si>
    <t>0700000000</t>
  </si>
  <si>
    <t>Муниципальная программа «Социальная поддержка населения города Кызыла на 2015-2017 годы»</t>
  </si>
  <si>
    <t>Другие вопросы в области социальной политики</t>
  </si>
  <si>
    <t>0720176070</t>
  </si>
  <si>
    <t>Обеспечение реализации Закона Республики Тыва "О порядке назначения и выплаты ежемесячного пособия на ребенка"</t>
  </si>
  <si>
    <t>0720000000</t>
  </si>
  <si>
    <t>Подпрограмма «Социальная поддержка семьи и детей»</t>
  </si>
  <si>
    <t>0510176090</t>
  </si>
  <si>
    <t>Выплата компенсаций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</si>
  <si>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0510000000</t>
  </si>
  <si>
    <t>Подпрограмма «Дошкольное образование»</t>
  </si>
  <si>
    <t>0500000000</t>
  </si>
  <si>
    <t>Муниципальная программа «Развитие образования в городе Кызыле на 2015-2017 годы»</t>
  </si>
  <si>
    <t>Охрана семьи и детства</t>
  </si>
  <si>
    <t>0720153800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</si>
  <si>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</si>
  <si>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0710176120</t>
  </si>
  <si>
    <t>Обеспечение реализации Закона Республики Тыва "О погребении и похоронном деле в Республике Тыва</t>
  </si>
  <si>
    <t>323</t>
  </si>
  <si>
    <t>0710176110</t>
  </si>
  <si>
    <t>Приобретение товаров, работ, услуг в пользу граждан в целях их социального обеспечения</t>
  </si>
  <si>
    <t>Обеспечение равной доступности услуг общественного транспорта для отдельных категорий граждан</t>
  </si>
  <si>
    <t>0710176080</t>
  </si>
  <si>
    <t>Обеспечение реализации Закона Республики Тыва "О мерах социальной поддержки реабилитированных лиц и лиц, признанных пострадавшими от политических репрессий</t>
  </si>
  <si>
    <t>0710176060</t>
  </si>
  <si>
    <t>Обеспечение реализации Закона Республики Тыва "О мерах социальной поддержки ветеранов труда и тружеников тыла</t>
  </si>
  <si>
    <t>0710176030</t>
  </si>
  <si>
    <t>Предоставление гражданам субсидий на оплату жилого помещения и коммунальных услуг</t>
  </si>
  <si>
    <t>0710152500</t>
  </si>
  <si>
    <t>Субвенции на оплату жилищно-коммунальных услуг отдельным категориям граждан</t>
  </si>
  <si>
    <t>0710100180</t>
  </si>
  <si>
    <t>Выплаты почетным гражданам городского округа</t>
  </si>
  <si>
    <t>0710100120</t>
  </si>
  <si>
    <t>Расходы на мероприятия по улучшению условий жизни ветеранов ВОВ, инвалидов и иных категорий граждан</t>
  </si>
  <si>
    <t>412</t>
  </si>
  <si>
    <t>0710100110</t>
  </si>
  <si>
    <t>Бюджетные инвестиции на приобретение объектов недвижимого имущества в государственную (муниципальную) собственность</t>
  </si>
  <si>
    <t>322</t>
  </si>
  <si>
    <t>Субсидии гражданам на приобретение жилья</t>
  </si>
  <si>
    <t>Приобретение жилья для отдельных категорий граждан</t>
  </si>
  <si>
    <t>0710000000</t>
  </si>
  <si>
    <t>Подпрограмма «Социальная поддержка старшего поколения, ветеранов ВОВ, инвалидов и иных категорий граждан»</t>
  </si>
  <si>
    <t>0360100000</t>
  </si>
  <si>
    <t>Основное мероприятие «Обеспечение доступной городской среды для инвалидов и других маломобильных групп населения города Кызыла»</t>
  </si>
  <si>
    <t>0360000000</t>
  </si>
  <si>
    <t xml:space="preserve">Подпрограмма «Развитие доступной городской среды для инвалидов и других маломобильных групп населения города Кызыла на 2016-2017 годы» </t>
  </si>
  <si>
    <t>0300000000</t>
  </si>
  <si>
    <t>Муниципальная программа "Обеспечение качественной и комфортной среды проживания населения г. Кызыла на 2015-2017 годы"</t>
  </si>
  <si>
    <t>Социальное обеспечение населения</t>
  </si>
  <si>
    <t>8500022330</t>
  </si>
  <si>
    <t>8500022320</t>
  </si>
  <si>
    <t>8500022310</t>
  </si>
  <si>
    <t>8500022100</t>
  </si>
  <si>
    <t>Оплата услуг связи</t>
  </si>
  <si>
    <t>853</t>
  </si>
  <si>
    <t>8500000130</t>
  </si>
  <si>
    <t>Уплата иных платежей</t>
  </si>
  <si>
    <t>119</t>
  </si>
  <si>
    <t>8500000100</t>
  </si>
  <si>
    <t>Взносы по обязательному страхованию на выплаты по отлате труда работников и иные выплаты работникам казенных учреждений</t>
  </si>
  <si>
    <t>111</t>
  </si>
  <si>
    <t>Фонд оплаты труда казенных учреждений и взносы по обязательному социальному страхованию</t>
  </si>
  <si>
    <t>Оплата  труда работников муниципальных органов и казенных учреждений</t>
  </si>
  <si>
    <t>8500000000</t>
  </si>
  <si>
    <t>Непрограммные расходы по социальной политике</t>
  </si>
  <si>
    <t>Социальное обслуживание населения</t>
  </si>
  <si>
    <t>312</t>
  </si>
  <si>
    <t>0710100170</t>
  </si>
  <si>
    <t>Иные пенсии, социальные доплаты к пенсиям</t>
  </si>
  <si>
    <t>Выплата пенсии за выслугу лет лицам, замещавшим должности муниципальной службы города Кызыла</t>
  </si>
  <si>
    <t>Пенсионное обеспечение</t>
  </si>
  <si>
    <t>Социальная политика</t>
  </si>
  <si>
    <t>0630122610</t>
  </si>
  <si>
    <t>0630122320</t>
  </si>
  <si>
    <t>0630122310</t>
  </si>
  <si>
    <t>0630122100</t>
  </si>
  <si>
    <t>0630110590</t>
  </si>
  <si>
    <t>0630000000</t>
  </si>
  <si>
    <t>Подпрограмма «Другие вопросы в области культуры и создание условий для реализации муниципальной программы»</t>
  </si>
  <si>
    <t>0600000000</t>
  </si>
  <si>
    <t>Муниципальная программа «Развитие культуры города Кызыла на 2015 – 2017 годы»</t>
  </si>
  <si>
    <t>Другие вопросы в области культуры, кинематографии</t>
  </si>
  <si>
    <t>611</t>
  </si>
  <si>
    <t>0620151440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</si>
  <si>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</si>
  <si>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</si>
  <si>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0620122330</t>
  </si>
  <si>
    <t>0620122320</t>
  </si>
  <si>
    <t>0620122310</t>
  </si>
  <si>
    <t>0620122100</t>
  </si>
  <si>
    <t>0620121300</t>
  </si>
  <si>
    <t>0620121100</t>
  </si>
  <si>
    <t>0620120030</t>
  </si>
  <si>
    <t>Реализация подпрограммы «Централизованная библиотечная система»</t>
  </si>
  <si>
    <t>0620000000</t>
  </si>
  <si>
    <t>Подпрограмма «Централизованная библиотечная система»</t>
  </si>
  <si>
    <t>0610322330</t>
  </si>
  <si>
    <t>0610322320</t>
  </si>
  <si>
    <t>0610322310</t>
  </si>
  <si>
    <t>0610322100</t>
  </si>
  <si>
    <t>0610321300</t>
  </si>
  <si>
    <t>0610321100</t>
  </si>
  <si>
    <t>0610310590</t>
  </si>
  <si>
    <t>0610200000</t>
  </si>
  <si>
    <t>Основное мероприятие «Организация проведения культурно-массовых и досуговых мероприятий, разработки планов ее развития на текущий и перспективные периоды»</t>
  </si>
  <si>
    <t>0610122330</t>
  </si>
  <si>
    <t>0610122320</t>
  </si>
  <si>
    <t>0610122310</t>
  </si>
  <si>
    <t>0610122100</t>
  </si>
  <si>
    <t>0610121300</t>
  </si>
  <si>
    <t>0610121100</t>
  </si>
  <si>
    <t>0610110590</t>
  </si>
  <si>
    <t>0610000000</t>
  </si>
  <si>
    <t>Подпрограмма «Формирование единого культурного пространства и народного творчества»</t>
  </si>
  <si>
    <t>Культура</t>
  </si>
  <si>
    <t>КУЛЬТУРА, КИНЕМАТОГРАФИЯ</t>
  </si>
  <si>
    <t>9020076020</t>
  </si>
  <si>
    <t>Обеспечение реализации основных общеобразовательных программ за счет субвенции на общеобразовательный процесс</t>
  </si>
  <si>
    <t>9020022330</t>
  </si>
  <si>
    <t>9020022320</t>
  </si>
  <si>
    <t>9020022310</t>
  </si>
  <si>
    <t>9020022100</t>
  </si>
  <si>
    <t>9020010590</t>
  </si>
  <si>
    <t>9020000000</t>
  </si>
  <si>
    <t>Учреждения по ведению финансово-экономической политики муниципальных органов власти и муниципальных учреждений города</t>
  </si>
  <si>
    <t>9010010590</t>
  </si>
  <si>
    <t>9010000000</t>
  </si>
  <si>
    <t>Учреждения по хозяйственному обслуживанию муниципальных органов власти и муниципальных учреждений города</t>
  </si>
  <si>
    <t>9000000000</t>
  </si>
  <si>
    <t>Учреждения по обслуживанию муниципальных органов власти и муниципальных учреждений города</t>
  </si>
  <si>
    <t>0550122330</t>
  </si>
  <si>
    <t>0550122320</t>
  </si>
  <si>
    <t>0550122310</t>
  </si>
  <si>
    <t>0550122100</t>
  </si>
  <si>
    <t>0550110590</t>
  </si>
  <si>
    <t>112</t>
  </si>
  <si>
    <t>Иные выплаты персоналу казенных учреждений, за исключением фонда оплаты труда</t>
  </si>
  <si>
    <t>0550000000</t>
  </si>
  <si>
    <t>Подпрограмма «Другие вопросы в области образования и создание условий для реализации муниципальной программы»</t>
  </si>
  <si>
    <t>0530400000</t>
  </si>
  <si>
    <t>Основное мероприятие «Патриотическое воспитание детей»</t>
  </si>
  <si>
    <t>0530000000</t>
  </si>
  <si>
    <t>Подпрограмма «Дополнительное образование и воспитание детей»</t>
  </si>
  <si>
    <t>Другие вопросы в области образования</t>
  </si>
  <si>
    <t>0820100000</t>
  </si>
  <si>
    <t>Основное мероприятие «Проведение мероприятий по созданию условий успешной социализации и эффективной самореализации молодежи города»</t>
  </si>
  <si>
    <t>0820000000</t>
  </si>
  <si>
    <t>Подпрограмма «Развитие системы молодежной политики»</t>
  </si>
  <si>
    <t>05401L0309</t>
  </si>
  <si>
    <t>Отдых и оздоровление детей за счет средств местного бюджета</t>
  </si>
  <si>
    <t>0540175040</t>
  </si>
  <si>
    <t>Отдых и оздоровление детей за счет средств республиканского бюджета</t>
  </si>
  <si>
    <t>0540000000</t>
  </si>
  <si>
    <t>Подпрограмма «Отдых и оздоровление детей»</t>
  </si>
  <si>
    <t>Молодежная политика и оздоровление детей</t>
  </si>
  <si>
    <t>8400076100</t>
  </si>
  <si>
    <t>Осуществление переданных полномочий по образованию и организации деятельности комиссий по делам несовершеннолетних</t>
  </si>
  <si>
    <t>8400000000</t>
  </si>
  <si>
    <t>Непрограммные расходы по передаваемым государственным полномочиям, с финансовым обеспечением с вышестоящего бюджета</t>
  </si>
  <si>
    <t>0530321300</t>
  </si>
  <si>
    <t>0530321100</t>
  </si>
  <si>
    <t>0530310590</t>
  </si>
  <si>
    <t>0530300000</t>
  </si>
  <si>
    <t>Основное мероприятие «Реализация дополнительных общеобразовательных общеразвивающих программ в области культуры»</t>
  </si>
  <si>
    <t>0530222330</t>
  </si>
  <si>
    <t>0530222320</t>
  </si>
  <si>
    <t>0530222310</t>
  </si>
  <si>
    <t>0530222100</t>
  </si>
  <si>
    <t>0530221300</t>
  </si>
  <si>
    <t>0530221100</t>
  </si>
  <si>
    <t>0530210590</t>
  </si>
  <si>
    <t>0530122330</t>
  </si>
  <si>
    <t>0530122320</t>
  </si>
  <si>
    <t>0530122310</t>
  </si>
  <si>
    <t>0530122100</t>
  </si>
  <si>
    <t>0530121300</t>
  </si>
  <si>
    <t>0530121100</t>
  </si>
  <si>
    <t>0530110590</t>
  </si>
  <si>
    <t>0520300000</t>
  </si>
  <si>
    <t>Основное мероприятие «Обеспечение реализации подпрограммы»</t>
  </si>
  <si>
    <t>0520222330</t>
  </si>
  <si>
    <t>0520222320</t>
  </si>
  <si>
    <t>0520222310</t>
  </si>
  <si>
    <t>0520222100</t>
  </si>
  <si>
    <t>0520176020</t>
  </si>
  <si>
    <t>0520000000</t>
  </si>
  <si>
    <t>Подпрограмма «Общее образование»</t>
  </si>
  <si>
    <t>0420100160</t>
  </si>
  <si>
    <t>Текущий ремонт объектов муниципальной собственности</t>
  </si>
  <si>
    <t>0420100150</t>
  </si>
  <si>
    <t>Капитальный ремонт объектов муниципальной собственности</t>
  </si>
  <si>
    <t>0420000000</t>
  </si>
  <si>
    <t>Подпрограмма "Безопасность муниципальных учреждений"</t>
  </si>
  <si>
    <t>0400000000</t>
  </si>
  <si>
    <t>Муниципальная программа "Безопасный город на 2015-2017 годы"</t>
  </si>
  <si>
    <t>Общее образование</t>
  </si>
  <si>
    <t>0510300000</t>
  </si>
  <si>
    <t>0510222330</t>
  </si>
  <si>
    <t>0510222320</t>
  </si>
  <si>
    <t>0510222310</t>
  </si>
  <si>
    <t>0510176020</t>
  </si>
  <si>
    <t>Дошкольное образование</t>
  </si>
  <si>
    <t>Образование</t>
  </si>
  <si>
    <t>Другие вопросы в области жилищно-коммунального хозяйства</t>
  </si>
  <si>
    <t>810</t>
  </si>
  <si>
    <t>8900075010</t>
  </si>
  <si>
    <t>Субсидии юридическим лицам (кроме некоммерческих организаций), индивидуальным предпринимателям, физическим лицам</t>
  </si>
  <si>
    <t>Возмещение убытков, связанных с применением государственных регулируемых цен на электрическую энергию, тепловую энергию и водоснабжение, вырабатываемыми муниципальными организациями коммунального комплекса</t>
  </si>
  <si>
    <t>8900000000</t>
  </si>
  <si>
    <t>Непрограммные расходы, финансируемые за счет субсидий, субвенций и межбюджетных трансфертов из вышестоящих бюджетов</t>
  </si>
  <si>
    <t>8300000000</t>
  </si>
  <si>
    <t>Непрограммные расходы по жилищно-коммунальному хозяйству</t>
  </si>
  <si>
    <t>0320102060</t>
  </si>
  <si>
    <t>Разработка проектной и сметной документации для строительства, реконструкции и ремонта объектов нефинансовых активов, проведение государственной экспертизы проектной документации, осуществление строительного контроля</t>
  </si>
  <si>
    <t>0320000000</t>
  </si>
  <si>
    <t>Подпрограмма "Содержание и развитие жилищно-rкоммунального хозяйства"</t>
  </si>
  <si>
    <t>0310202030</t>
  </si>
  <si>
    <t>Обеспечение уличного освещения электроэнергией</t>
  </si>
  <si>
    <t>0310202020</t>
  </si>
  <si>
    <t>Капитальный ремонт сетей уличного освещения</t>
  </si>
  <si>
    <t>0310202010</t>
  </si>
  <si>
    <t>Содержание сетей уличного освещения</t>
  </si>
  <si>
    <t>03101L4010</t>
  </si>
  <si>
    <t>Приобретение контейнеров и бункеров</t>
  </si>
  <si>
    <t>03101L4009</t>
  </si>
  <si>
    <t>Приобретение спецтехники по лизингу</t>
  </si>
  <si>
    <t>0310109070</t>
  </si>
  <si>
    <t>Снос аварийных домов</t>
  </si>
  <si>
    <t>0310109060</t>
  </si>
  <si>
    <t>Аккарицидная обработка территории города</t>
  </si>
  <si>
    <t>0310109050</t>
  </si>
  <si>
    <t>Благоустройство кладбища</t>
  </si>
  <si>
    <t>0310109040</t>
  </si>
  <si>
    <t>Отлов бродячих собак</t>
  </si>
  <si>
    <t>0310109030</t>
  </si>
  <si>
    <t>Содержание памятников</t>
  </si>
  <si>
    <t>0310109020</t>
  </si>
  <si>
    <t>Озеленение города</t>
  </si>
  <si>
    <t>0310109010</t>
  </si>
  <si>
    <t>Благоустройство города</t>
  </si>
  <si>
    <t>0310000000</t>
  </si>
  <si>
    <t>Подпрограмма "Благоустройство и озеленение городского округа "Город Кызыл РТ""</t>
  </si>
  <si>
    <t>Благоустройство</t>
  </si>
  <si>
    <t>0330105060</t>
  </si>
  <si>
    <t>Содержание водоколонок</t>
  </si>
  <si>
    <t>0330105050</t>
  </si>
  <si>
    <t>Строительство и реконструкция водоколонок</t>
  </si>
  <si>
    <t>0330105040</t>
  </si>
  <si>
    <t>Создание аварийного запаса</t>
  </si>
  <si>
    <t>0330105030</t>
  </si>
  <si>
    <t>Разработка и актуализации схемы теплоснабжения, водоснабжения и водоотведения города</t>
  </si>
  <si>
    <t>0330105020</t>
  </si>
  <si>
    <t>Строительство электроподстанции по ул. Станционной с учетом разработки проектных работ</t>
  </si>
  <si>
    <t>243</t>
  </si>
  <si>
    <t>0330105010</t>
  </si>
  <si>
    <t>Закупка товаров, работ, услуг в целях капитального ремонта государственного (муниципального) имущества</t>
  </si>
  <si>
    <t>Ремонт и реконструкция тепловых, электрических сетей, сетей водоснабжения и водоотведения, газоснабжения</t>
  </si>
  <si>
    <t>0330000000</t>
  </si>
  <si>
    <t>Подпрограмма "Обеспечение бесперебойной работы оборудования сетей теплоснабжения, водоснабжения и водоотведения"</t>
  </si>
  <si>
    <t>Коммунальное хозяйство</t>
  </si>
  <si>
    <t>9810095030</t>
  </si>
  <si>
    <t>Субсидии на реализацию республиканской адресной программы "Переселение граждан из аварийного жилищного фонда с учетом необходимости развития малоэтажного жилищного строительства" за счет средств ГК "Фонд содействия реформированию ЖКХ"</t>
  </si>
  <si>
    <t>9810000000</t>
  </si>
  <si>
    <t>Субсидии на реализацию региональной программы по проведению капитального ремонта многоквартирных жилых домов за счет средств ГК "Фонд содействия реформированию ЖКХ"</t>
  </si>
  <si>
    <t>9800000000</t>
  </si>
  <si>
    <t>8900009502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</si>
  <si>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средств, поступивших от ГК "Фонд содействия развитию ЖКХ"</t>
  </si>
  <si>
    <t>8300000180</t>
  </si>
  <si>
    <t>Расходы на создание объектов социального и производственного комплексов, в том числе объектов общегражданского назначения, жилья, инфраструктуры в рамках внепрограммного направления в области других вопросов жилищно-коммунального хозяйства</t>
  </si>
  <si>
    <t>0320102100</t>
  </si>
  <si>
    <t>Диагностика газового хозяйства</t>
  </si>
  <si>
    <t>0320102090</t>
  </si>
  <si>
    <t>Строительство детских площадок на внутри дворовых территориях</t>
  </si>
  <si>
    <t>0320102080</t>
  </si>
  <si>
    <t>Содержание и ремонт муниципального жилищного фонда (в т.ч. коридорного типа)</t>
  </si>
  <si>
    <t>0320102050</t>
  </si>
  <si>
    <t>Содержание септиков</t>
  </si>
  <si>
    <t>0320102040</t>
  </si>
  <si>
    <t>Содержание котельных</t>
  </si>
  <si>
    <t>Жилищное хозяйство</t>
  </si>
  <si>
    <t>Жилищно-коммунальное хозяйство</t>
  </si>
  <si>
    <t>9010022330</t>
  </si>
  <si>
    <t>9010022320</t>
  </si>
  <si>
    <t>9010022310</t>
  </si>
  <si>
    <t>9010022100</t>
  </si>
  <si>
    <t>9010021300</t>
  </si>
  <si>
    <t>9010021100</t>
  </si>
  <si>
    <t>880</t>
  </si>
  <si>
    <t>8810000000</t>
  </si>
  <si>
    <t>Специальные расходы</t>
  </si>
  <si>
    <t>Фонд софинансирования государственных программ</t>
  </si>
  <si>
    <t>8800000000</t>
  </si>
  <si>
    <t>Непрограммные расходы по национальной экономике</t>
  </si>
  <si>
    <t>0370100000</t>
  </si>
  <si>
    <t>Основное мероприятие «Разработка предельно-допустимых выбросов атмосферного воздуха»</t>
  </si>
  <si>
    <t>0370000000</t>
  </si>
  <si>
    <t>Подпрограмма «Охрана атмосферного воздуха г. Кызыла»</t>
  </si>
  <si>
    <t>02302L4090</t>
  </si>
  <si>
    <t>Проведение кадастровых работ в отношении земельных участков до разграничения</t>
  </si>
  <si>
    <t>0230204200</t>
  </si>
  <si>
    <t>Проведение работ по территориальному зонированию территории города;</t>
  </si>
  <si>
    <t>0230204100</t>
  </si>
  <si>
    <t>Оценка начальной стоимости земельных участков, начальной цены арендной платы земельных участков</t>
  </si>
  <si>
    <t>0230204080</t>
  </si>
  <si>
    <t>Проведение кадастровых работ в отношении земельных участков, расположенных под объектами муниципального имущества</t>
  </si>
  <si>
    <t>0230204070</t>
  </si>
  <si>
    <t>Проведение инвентаризации земель независимо от форм собственности на землю</t>
  </si>
  <si>
    <t>0230204060</t>
  </si>
  <si>
    <t>Проведение кадастровых работ в отношении земельных участков под жилыми домами, подлежащими сносу по программе переселения из ветхого и аварийного жилья, а также земельных участков для размещения строительства жилых домов</t>
  </si>
  <si>
    <t>0230204050</t>
  </si>
  <si>
    <t>Проведение кадастровых работ в отношении земельных участков, предоставляемых льготным категориям граждан</t>
  </si>
  <si>
    <t>0230104030</t>
  </si>
  <si>
    <t>Оценка начальной стоимости объектов муниципального имущества, начальной стоимости арендной платы за объекты муниципального имущества</t>
  </si>
  <si>
    <t>0230104020</t>
  </si>
  <si>
    <t>Изготовление технической документации на объекты муниципального имущества</t>
  </si>
  <si>
    <t>0230104010</t>
  </si>
  <si>
    <t>Автоматизация учета муниципального имущества</t>
  </si>
  <si>
    <t>0230000000</t>
  </si>
  <si>
    <t>Подпрограмма "Повышение качества управления муниципальным имуществом и земельными участками"</t>
  </si>
  <si>
    <t>0220100000</t>
  </si>
  <si>
    <t>Основное мероприятие «Поддержка субъектов малого и среднего предпринимательства»</t>
  </si>
  <si>
    <t>0220000000</t>
  </si>
  <si>
    <t>Подпрограмма "Развитие малого и среднего предпринимательства"</t>
  </si>
  <si>
    <t>0210100000</t>
  </si>
  <si>
    <t>Основное мероприятие «Формирование и реализация механизмов административной, инфраструктурной, финансовой поддержки инвестиций»</t>
  </si>
  <si>
    <t>0210000000</t>
  </si>
  <si>
    <t>Подпрограмма "Улучшение инвестиционного климата города Кызыла"</t>
  </si>
  <si>
    <t>0200000000</t>
  </si>
  <si>
    <t>Муниципальная программа "Создание условий для устойчивого экономического развития города Кызыла на 2015-2017 годы"</t>
  </si>
  <si>
    <t>0120100000</t>
  </si>
  <si>
    <t>Основное мероприятие «Укрепление и развитие морально-нравственных ценностей среди населения»</t>
  </si>
  <si>
    <t>0120000000</t>
  </si>
  <si>
    <t>Подпрограмма "Профилактика правонарушений на территории муниципального образования город Кызыл на 2015-2017 годы"</t>
  </si>
  <si>
    <t>0110100000</t>
  </si>
  <si>
    <t>Основное мероприятие «Организационно – профилактические мероприятия, направленные на предупреждение и сокращение употребления алкоголя, наркотических и других психоактивных веществ населением города»</t>
  </si>
  <si>
    <t>0110000000</t>
  </si>
  <si>
    <t>Подпрограмма "Комплексные меры противодействия злоупотреблению наркотиками и их незаконному обороту на территории муниципального образования город Кызыл на 2015-2017 годы"</t>
  </si>
  <si>
    <t>0100000000</t>
  </si>
  <si>
    <t>Муниципальная программа "Обеспечение безопасности, общественного порядка и профилактика правонарушений в городе Кызыле на 2015-2017 годы"</t>
  </si>
  <si>
    <t>Другие вопросы в области национальной экономики</t>
  </si>
  <si>
    <t>0430200000</t>
  </si>
  <si>
    <t>Основное мероприятие «Обеспечение безопасности на дорогах, путем установки искусственных неровностей на автомобильных дорогах города»</t>
  </si>
  <si>
    <t>0430100000</t>
  </si>
  <si>
    <t>Основное мероприятие «Содержание, ремонт и реконструкция систем видеонаблюдения»</t>
  </si>
  <si>
    <t>0430000000</t>
  </si>
  <si>
    <t>Подпрограмма «Повышение безопасности дорожного движения на территории городского округа "Город Кызыл РТ"</t>
  </si>
  <si>
    <t>0350275050</t>
  </si>
  <si>
    <t>Капитальный ремонт автомобильных дорог общего пользования за счет средств Дорожного фонда РТ</t>
  </si>
  <si>
    <t>0350103060</t>
  </si>
  <si>
    <t>Ямочный ремонт автомобильных дорог города</t>
  </si>
  <si>
    <t>0350103040</t>
  </si>
  <si>
    <t>Строительство и реконструкция светофорных объектов</t>
  </si>
  <si>
    <t>0350103030</t>
  </si>
  <si>
    <t>Содержание и эксплуатация светофорных объектов</t>
  </si>
  <si>
    <t>0350103020</t>
  </si>
  <si>
    <t>Разметка дорог</t>
  </si>
  <si>
    <t>0350103010</t>
  </si>
  <si>
    <t>Установка дорожных знаков</t>
  </si>
  <si>
    <t>0350000000</t>
  </si>
  <si>
    <t>Подпрограмма «Развитие и содержание дорожно-уличной сети города»</t>
  </si>
  <si>
    <t>Дорожное хозяйство (дорожные фонды)</t>
  </si>
  <si>
    <t>0340400000</t>
  </si>
  <si>
    <t>Основное мероприятие «Централизованное управление движением транспортных средств по городским маршрутам и контроль за работой транспорта»</t>
  </si>
  <si>
    <t>0340300000</t>
  </si>
  <si>
    <t>Основное мероприятие «Разработка схем маршрутов»</t>
  </si>
  <si>
    <t>0340200000</t>
  </si>
  <si>
    <t>Основное мероприятие «Обследование пассажиропотока в городе»</t>
  </si>
  <si>
    <t>0340100000</t>
  </si>
  <si>
    <t>Основное мероприятие «Поддержка муниципальных автотранспортных предприятий города»</t>
  </si>
  <si>
    <t>0340000000</t>
  </si>
  <si>
    <t>Подпрограмма "Повышение качества транспортного обслуживания населения"</t>
  </si>
  <si>
    <t>Транспорт</t>
  </si>
  <si>
    <t>8900053910</t>
  </si>
  <si>
    <t>Субвенции на проведение Всероссийской сельскохозяйственной переписи в 2016 году</t>
  </si>
  <si>
    <t>Сельское хозяйство и рыболовство</t>
  </si>
  <si>
    <t>Национальная экономика</t>
  </si>
  <si>
    <t>7420000130</t>
  </si>
  <si>
    <t>7420000100</t>
  </si>
  <si>
    <t>7420000000</t>
  </si>
  <si>
    <t>Аппарат Мэрии города Кызыла</t>
  </si>
  <si>
    <t>7400000000</t>
  </si>
  <si>
    <t>Обеспечение функционирования Мэра города Кызыла и аппарата Мэрии города Кызыла</t>
  </si>
  <si>
    <t>0410100000</t>
  </si>
  <si>
    <t>Основное мероприятие «Обеспечение мероприятий по предупреждению и ликвидации чрезвычайных ситуаций, стихийных бедствий и их последствий»</t>
  </si>
  <si>
    <t>0410000000</t>
  </si>
  <si>
    <t>Подпрограмма "Предупреждение и ликвидация чрезвычайных ситуаций, реализация мер пожарной безопасности"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</si>
  <si>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</si>
  <si>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</si>
  <si>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8400076130</t>
  </si>
  <si>
    <t>Субвенции на осуществление государственных полномочий по созданию, организации и обеспечению деятельности административных комиссий</t>
  </si>
  <si>
    <t>8200000000</t>
  </si>
  <si>
    <t>Исполнение судебных документов, предьявленных к казне города Кызыла</t>
  </si>
  <si>
    <t>Другие общегосударственные вопросы</t>
  </si>
  <si>
    <t>870</t>
  </si>
  <si>
    <t>8100000000</t>
  </si>
  <si>
    <t>Резервные средства</t>
  </si>
  <si>
    <t>Резервный фонд города Кызыла</t>
  </si>
  <si>
    <t>Резервные фонды</t>
  </si>
  <si>
    <t>7500000130</t>
  </si>
  <si>
    <t>7500000100</t>
  </si>
  <si>
    <t>7500000000</t>
  </si>
  <si>
    <t>Избирательная комиссия города Кызыла</t>
  </si>
  <si>
    <t>Обеспечение проведения выборов и референдумов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</si>
  <si>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</si>
  <si>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</si>
  <si>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</si>
  <si>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8900051200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</si>
  <si>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</si>
  <si>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</si>
  <si>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7410000100</t>
  </si>
  <si>
    <t>7410000000</t>
  </si>
  <si>
    <t>Мэр города Кызыла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</si>
  <si>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</si>
  <si>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7220022610</t>
  </si>
  <si>
    <t>7220022330</t>
  </si>
  <si>
    <t>7220022320</t>
  </si>
  <si>
    <t>7220022310</t>
  </si>
  <si>
    <t>7220022100</t>
  </si>
  <si>
    <t>7220000130</t>
  </si>
  <si>
    <t>7220000100</t>
  </si>
  <si>
    <t>7220000000</t>
  </si>
  <si>
    <t>Аппарат Хурала представителей г. Кызыла</t>
  </si>
  <si>
    <t>7200000000</t>
  </si>
  <si>
    <t>Обеспечение деятельности законодательной власти городского округа «Город Кызыл РТ»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</si>
  <si>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</si>
  <si>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7210000100</t>
  </si>
  <si>
    <t>Расходы на выплаты по оплате труда работников муниципальных органов и казенных учреждений</t>
  </si>
  <si>
    <t>7210000000</t>
  </si>
  <si>
    <t>Глава городского округа «Город Кызыл РТ» - Председатель Хурала представителей г. Кызыла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</si>
  <si>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</si>
  <si>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</si>
  <si>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</si>
  <si>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ЦСР</t>
  </si>
  <si>
    <t>ПР</t>
  </si>
  <si>
    <t>РЗ</t>
  </si>
  <si>
    <t>Наименование</t>
  </si>
  <si>
    <t>Код по бюджетной классификации</t>
  </si>
  <si>
    <t>% исполнения</t>
  </si>
  <si>
    <t>ИСПОЛНЕНИЕ  БЮДЖЕТНЫХ АССИГНОВАНИЙ</t>
  </si>
  <si>
    <t>Утверждено</t>
  </si>
  <si>
    <t>Исполнено</t>
  </si>
  <si>
    <t>(тыс. руб.)</t>
  </si>
  <si>
    <t>План</t>
  </si>
  <si>
    <t>Исполнение</t>
  </si>
  <si>
    <t>ГЛАВА</t>
  </si>
  <si>
    <t>Хурал представителей города Кызыла</t>
  </si>
  <si>
    <t>Департамент финансов Мэрии города Кызыла</t>
  </si>
  <si>
    <t>Иные межбюджетные трансферты</t>
  </si>
  <si>
    <t>Избирательная комиссия муниципального образования "город Кызыл"</t>
  </si>
  <si>
    <t>Муниципальное казенное учреждение Департамент по образованию Мэрии города Кызыла</t>
  </si>
  <si>
    <t>Муниципальное учреждение Департамент по культуре и туризму Мэрии города Кызыла</t>
  </si>
  <si>
    <t xml:space="preserve">Муниципальное учреждение Департамент по социальной политике Мэрии г. Кызыла </t>
  </si>
  <si>
    <t>Департамент городского хозяйства Мэрии города Кызыла</t>
  </si>
  <si>
    <t>Муниципальное казенное учреждение "Центр по оказанию социально-реабилитационной помощи лицам, задержанным в общественных местах в алкогольном опьянении"</t>
  </si>
  <si>
    <t xml:space="preserve">Мэрия города Кызыла </t>
  </si>
  <si>
    <t>Приложение 4</t>
  </si>
  <si>
    <t xml:space="preserve">Сумма на год </t>
  </si>
  <si>
    <t>Департамент экономики</t>
  </si>
  <si>
    <t>Муниципальное казенное учреждение "Централизованная бухгалтерия"</t>
  </si>
  <si>
    <t>Исполнение судебных документов, предъявленных к казне города Кызыла</t>
  </si>
  <si>
    <t>Взносы по обязательному страхованию на выплаты по оплате труда работников и иные выплаты работникам казенных учреждений</t>
  </si>
  <si>
    <t>Приложение 2</t>
  </si>
  <si>
    <t>Код дохода</t>
  </si>
  <si>
    <t>Наименование платежей</t>
  </si>
  <si>
    <t xml:space="preserve">План </t>
  </si>
  <si>
    <t>00010000000000000000</t>
  </si>
  <si>
    <t>НАЛОГОВЫЕ И НЕНАЛОГОВЫЕ ДОХОДЫ</t>
  </si>
  <si>
    <t>00010100000000000000</t>
  </si>
  <si>
    <t>НАЛОГИ НА ПРИБЫЛЬ, ДОХОДЫ</t>
  </si>
  <si>
    <t>00010102000000000000</t>
  </si>
  <si>
    <t>Налог на доходы физических лиц</t>
  </si>
  <si>
    <t xml:space="preserve"> 00010300000000000000</t>
  </si>
  <si>
    <t>НАЛОГИ НА ТОВАРЫ (РАБОТЫ, УСЛУГИ), РЕАЛИЗУЕМЫЕ НА ТЕРРИТОРИИ РОССИЙСКОЙ ФЕДЕРАЦИИ</t>
  </si>
  <si>
    <t xml:space="preserve"> 00010302000010000110</t>
  </si>
  <si>
    <t>Акцизы по подакцизным товарам (продукции), производимым на территории Российской Федерации</t>
  </si>
  <si>
    <t>00010500000000000000</t>
  </si>
  <si>
    <t>НАЛОГИ НА СОВОКУПНЫЙ ДОХОД</t>
  </si>
  <si>
    <t>00010502000000000000</t>
  </si>
  <si>
    <t>Единый налог на вмененный доход для отдельных видов деятельности</t>
  </si>
  <si>
    <t>00010503000000000000</t>
  </si>
  <si>
    <t>Единый сельскохозяйственный налог</t>
  </si>
  <si>
    <t xml:space="preserve"> 00010504000000000000</t>
  </si>
  <si>
    <t>Налог, взимаемый в связи с применением патентной системы налогообложения</t>
  </si>
  <si>
    <t>00010600000000000000</t>
  </si>
  <si>
    <t>НАЛОГИ НА ИМУЩЕСТВО</t>
  </si>
  <si>
    <t>00010601000000000000</t>
  </si>
  <si>
    <t>Налог на имущество физических лиц</t>
  </si>
  <si>
    <t>00010606000000000000</t>
  </si>
  <si>
    <t>Земельный налог</t>
  </si>
  <si>
    <t>00010800000000000000</t>
  </si>
  <si>
    <t>ГОСУДАРСТВЕННАЯ ПОШЛИНА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</si>
  <si>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</si>
  <si>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</si>
  <si>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</si>
  <si>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</si>
  <si>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00011105012040000120</t>
  </si>
  <si>
    <t>Доходы, получаемые  в  виде  арендной  платы  за земельные участки, государственная собственность  на  которые  не  разграничена, и которые   расположены   в   границах   городских округов, а также средства от продажи  права  на заключение договоров аренды указанных  земельных участков</t>
  </si>
  <si>
    <t>00011105024040000120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</si>
  <si>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</si>
  <si>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00011105030040000120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</si>
  <si>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 (за исключением имущества муниципальных бюджетных и автономных учреждений)</t>
  </si>
  <si>
    <t>00011107000000000000</t>
  </si>
  <si>
    <t>Платежи от государственных и муниципальных унитарных предприятий</t>
  </si>
  <si>
    <t>00011107014040000120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</si>
  <si>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</si>
  <si>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00011109000000000000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</si>
  <si>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</si>
  <si>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</si>
  <si>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</si>
  <si>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00011200000000000000</t>
  </si>
  <si>
    <t>ПЛАТЕЖИ ПРИ ПОЛЬЗОВАНИИ ПРИРОДНЫМИ РЕСУРСАМИ</t>
  </si>
  <si>
    <t>00011201000000000000</t>
  </si>
  <si>
    <t>Плата за негативное воздействие на окружающую среду</t>
  </si>
  <si>
    <t>00011300000000000000</t>
  </si>
  <si>
    <t>ДОХОДЫ ОТ ОКАЗАНИЯ ПЛАТНЫХ УСЛУГ (РАБОТ) И КОМПЕНСАЦИИ ЗАТРАТ ГОСУДАРСТВА</t>
  </si>
  <si>
    <t>00011400000000000000</t>
  </si>
  <si>
    <t>ДОХОДЫ ОТ ПРОДАЖИ МАТЕРИАЛЬНЫХ И НЕМАТЕРИАЛЬНЫХ АКТИВОВ</t>
  </si>
  <si>
    <t>00011402000000000000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</si>
  <si>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</si>
  <si>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00011402043040000410</t>
  </si>
  <si>
    <t>Доходы от реализации иного имущества, находящегося в собственности городских округов ( за исключением имущества в муниципальных бюджетных и автономных учреждений, а также имущества муниципальных унитарных предприятий, в т.ч. казенных), в части реализации основных средств по указанному имуществу</t>
  </si>
  <si>
    <t>00011406000000000000</t>
  </si>
  <si>
    <t>Доходы от продажи земельных участков, находящихся в в государственной и муниципальной собственности (за исключением земельных участков автономных учреждений, а также земельных участков государственных и муниципальных предприятий, в том числе казенных)</t>
  </si>
  <si>
    <t>00011406012040000430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</si>
  <si>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</si>
  <si>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00011406024040000400</t>
  </si>
  <si>
    <t>Доходы от продажи земельных участков, нахоящихся в муниципальногй собственности</t>
  </si>
  <si>
    <t>00011600000000000000</t>
  </si>
  <si>
    <t>ШТРАФЫ, САНКЦИИ, ВОЗМЕЩЕНИЕ УЩЕРБА</t>
  </si>
  <si>
    <t xml:space="preserve"> 00011700000000000000</t>
  </si>
  <si>
    <t>Прочие неналоговые доходы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</si>
  <si>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</si>
  <si>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</si>
  <si>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</si>
  <si>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</si>
  <si>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00020201000000000000</t>
  </si>
  <si>
    <t>Дотации бюджетам субъектов Российской Федерации и муниципальных образований</t>
  </si>
  <si>
    <t>00020201003040000151</t>
  </si>
  <si>
    <t>Дотации бюджетам городских округов на поддержку мер по обеспечению сбалансированности бюджетов</t>
  </si>
  <si>
    <t>00020202000000000000</t>
  </si>
  <si>
    <t>00020202041010000151</t>
  </si>
  <si>
    <t>Субсидии бюджетам городских округов на капитальный ремонт могоквартирных домов за счет средств бюджета</t>
  </si>
  <si>
    <t>00020202088010000151</t>
  </si>
  <si>
    <t>Субсидии бюджетам городских округов на обеспечение мероприятий по переселению граждан из аварийного жилищного фонда за счет средств бюджетов</t>
  </si>
  <si>
    <t>00020202088040000151</t>
  </si>
  <si>
    <t>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</si>
  <si>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00020202999040000151</t>
  </si>
  <si>
    <t xml:space="preserve"> Субсидии на возмещение убытков, связанных с применением государственных регулируемых цен на электрическую энергию, тепловую энергию и водоснабжение, вырабатываемыми муниципальными организациями коммунального комплекса, понесенных в процессе выработки и (или) транспортировки энергоресурсов и воды, в том числе вследствие проведения мероприятий в области энергосбережения и повышения энергетической эффективности, в рамках подпрограммы "Энергосбережение и повышение энергетической эффективности в Республике Тыва </t>
  </si>
  <si>
    <t>Субсидии на оздоровление детей</t>
  </si>
  <si>
    <t>00020203000000000000</t>
  </si>
  <si>
    <t>00020203001040000151</t>
  </si>
  <si>
    <t>Субвенции бюджетам городских округов на оплату жилищно-коммунальных услуг отдельным категориям граждан</t>
  </si>
  <si>
    <t>00020203007040000151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</si>
  <si>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</si>
  <si>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00020203013040000151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</si>
  <si>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</si>
  <si>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00020203022040000151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</si>
  <si>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</si>
  <si>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00020203024040000151</t>
  </si>
  <si>
    <t xml:space="preserve">Субвенции бюджетам городских округов на реализацию Закона РТ «О предоставлении органам местного самоуправления муниципальных районов и городских округов на территории РТ субвенций на реализацию основных общеобразовательных программ в области общего образования»  </t>
  </si>
  <si>
    <t>в том числе общие образовательные учреждения</t>
  </si>
  <si>
    <t xml:space="preserve">                        дошкольные образовательные учреждения</t>
  </si>
  <si>
    <t xml:space="preserve">Субвенции бюджетам городских округов на обеспечение мер социальной поддержки ветеранов труда и тружеников тыла </t>
  </si>
  <si>
    <t xml:space="preserve">Субвенции бюджетам городских округов на реализацию Закона РТ "О порядке назначения и выплаты ежемесячного пособия на ребенка" пособия на ребенка </t>
  </si>
  <si>
    <t>Субвенции бюджетам городских округов на выполнение  передаваемых полномочий субъектов Российской Федерации</t>
  </si>
  <si>
    <t>Субвенции бюджетам городских округов на обеспечение равной доступности услуг общественного транспорта для отдельных категорий граждан, оказание мер социальной поддержки которым относится к ведению РФ</t>
  </si>
  <si>
    <t>Субвенции бюджетам городских округов на осуществление передаваемых полномочий по административным комиссиям</t>
  </si>
  <si>
    <t>Субвенции бюджетам городских округов на реализацию Закона РТ "О погребении и похоронном деле"</t>
  </si>
  <si>
    <t>Субвенции бюджетам городских округов на осуществление переданных полномочий по комиссии по делам несовершеннолетних</t>
  </si>
  <si>
    <t>00020303029040000151</t>
  </si>
  <si>
    <t>Субвенции бюджетам городских округов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</si>
  <si>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00020203121040000151</t>
  </si>
  <si>
    <t>Субвенции бюджетам городских округов на проведение Всероссийской сельскохозяйственной переписи в 2016 году</t>
  </si>
  <si>
    <t>00020203122040000151</t>
  </si>
  <si>
    <t xml:space="preserve"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
</t>
  </si>
  <si>
    <t>00020204000000000000</t>
  </si>
  <si>
    <t>00020204025040000151</t>
  </si>
  <si>
    <t xml:space="preserve">Межбюджетные трансферты, передаваемые бюджетам городских округов на комплектование книжных фондов библиотек муниципальных образований
</t>
  </si>
  <si>
    <t>00021900000000000000</t>
  </si>
  <si>
    <t>Возврат остатков субсидий, субвенций и иных межбюджетных трансфертов, имеющих  целевое назначение, прошлых лет</t>
  </si>
  <si>
    <t>00021904000040000151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</si>
  <si>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</si>
  <si>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/>
  </si>
  <si>
    <t>Итого доходов</t>
  </si>
  <si>
    <t>ИСПОЛНЕНИЕ</t>
  </si>
  <si>
    <t xml:space="preserve">с учетом росписи  </t>
  </si>
  <si>
    <t>с учетом уведомлений</t>
  </si>
  <si>
    <t>№ док-та</t>
  </si>
  <si>
    <t>Дата док-та</t>
  </si>
  <si>
    <t>Дата принятия</t>
  </si>
  <si>
    <t>Вид ассигнований</t>
  </si>
  <si>
    <t>Вид изменений</t>
  </si>
  <si>
    <t>п/п</t>
  </si>
  <si>
    <t>ФКР</t>
  </si>
  <si>
    <t xml:space="preserve">Наименование </t>
  </si>
  <si>
    <t>КВР</t>
  </si>
  <si>
    <t>ЭКР</t>
  </si>
  <si>
    <t>Суб КЭСР</t>
  </si>
  <si>
    <t>Тип средств</t>
  </si>
  <si>
    <t>Источники внутр. и внешн.  Финансирования</t>
  </si>
  <si>
    <t>Лицевой счет</t>
  </si>
  <si>
    <t>КП на 1 квартал</t>
  </si>
  <si>
    <t>КП на январь</t>
  </si>
  <si>
    <t>КП на февраль</t>
  </si>
  <si>
    <t>КП на март</t>
  </si>
  <si>
    <t>КП на 2 квартал</t>
  </si>
  <si>
    <t>КП за полугодие</t>
  </si>
  <si>
    <t>КП на апрель</t>
  </si>
  <si>
    <t>КП на май</t>
  </si>
  <si>
    <t>КП на июнь</t>
  </si>
  <si>
    <t>КП на 3 квартал</t>
  </si>
  <si>
    <t>Роспись за 3 квартала</t>
  </si>
  <si>
    <t>КП на июль</t>
  </si>
  <si>
    <t>КП на август</t>
  </si>
  <si>
    <t>КП на сентябрь</t>
  </si>
  <si>
    <t>КП на 4 квартал</t>
  </si>
  <si>
    <t>КП на октябрь</t>
  </si>
  <si>
    <t>КП на ноябрь</t>
  </si>
  <si>
    <t>КП на декабрь</t>
  </si>
  <si>
    <t>КП по текущий квартал</t>
  </si>
  <si>
    <t>КП на год</t>
  </si>
  <si>
    <t>Муниципальная программа «Обеспечение безопасности, общественного порядка и профилактика правонарушений в городе Кызыле на 2015-2017 годы»</t>
  </si>
  <si>
    <t>01 00 0000</t>
  </si>
  <si>
    <t>Муниципальная программа «Создание условий для устойчивого экономического развития города Кызыла на 2015-2017 годы»</t>
  </si>
  <si>
    <t>02 00 0000</t>
  </si>
  <si>
    <t>Муниципальная программа «Обеспечение качественной и комфортной среды проживания населения г. Кызыла на 2015-2017 годы»</t>
  </si>
  <si>
    <t>03 00 0000</t>
  </si>
  <si>
    <t>Муниципальная программа «Безопасный город на 2015-2017 годы»</t>
  </si>
  <si>
    <t>04 00 0000</t>
  </si>
  <si>
    <t>05 00 0000</t>
  </si>
  <si>
    <t>06 00 0000</t>
  </si>
  <si>
    <t>07 00 0000</t>
  </si>
  <si>
    <t>08 00 0000</t>
  </si>
  <si>
    <t>09 00 0000</t>
  </si>
  <si>
    <t>Итого</t>
  </si>
  <si>
    <t>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республиканского бюджета</t>
  </si>
  <si>
    <t>Субсидии бюджетам  муниципальных образований</t>
  </si>
  <si>
    <t>Субвенции бюджетам  муниципальных образований</t>
  </si>
  <si>
    <t xml:space="preserve">Субвенции бюджетам городских округов на выполнение передаваемых полномочий </t>
  </si>
  <si>
    <t>Исполнение бюджетных ассигнований резервного фонда</t>
  </si>
  <si>
    <t>Дата</t>
  </si>
  <si>
    <t>№ распоряжения, постановления Мэра</t>
  </si>
  <si>
    <t>Сумма            тыс. руб.</t>
  </si>
  <si>
    <t>Кому</t>
  </si>
  <si>
    <t>На какие цели</t>
  </si>
  <si>
    <t>9-р</t>
  </si>
  <si>
    <t>Мэрия г. Кызыла</t>
  </si>
  <si>
    <t>О выделении денежных средств на оказание материальной помощи гражданке Рамазановой В.С.  на  похороны мужа Рамазанова М.Н. почетного гражданина города Кызыла</t>
  </si>
  <si>
    <t>30-р</t>
  </si>
  <si>
    <t>О выделении денежных средств на оказание материальной помощи гражданке Ондар Думен Ыймажаповне на оплату арендной платы за снимаемое в аренду жилье</t>
  </si>
  <si>
    <t>64-р</t>
  </si>
  <si>
    <t>О выделении денежных средств на оказание материальной помощи гражданину Ооржак Альберту Дакый-ооловичу связи со сложной жизеннной ситуацией</t>
  </si>
  <si>
    <t>70-р</t>
  </si>
  <si>
    <t>О выделении денежных средств на оказание материальной помощи гражданину Монгуш Уран Сайын-ооловичу связи со сложной жизеннной ситуацией по факту пожара дома по ул. Буура 40 СНТ №8</t>
  </si>
  <si>
    <t>78-р</t>
  </si>
  <si>
    <t>О выделении денежных средств на оказание материальной помощи гражданке Начын-оол Шораане Анатольевне на приобретение угля</t>
  </si>
  <si>
    <t xml:space="preserve">Начальник департамента </t>
  </si>
  <si>
    <t>финансов Мэрии г.Кызыл</t>
  </si>
  <si>
    <t>Тулуш К.С.</t>
  </si>
  <si>
    <t>Саая Ю.А.</t>
  </si>
  <si>
    <t>Начальник отдела бюджетного учета и отчетности</t>
  </si>
  <si>
    <t>за первый квартал 2016 года</t>
  </si>
  <si>
    <t xml:space="preserve">Приложение 1 </t>
  </si>
  <si>
    <t>ИСПОЛНЕНИЕ ДОХОДОВ БЮДЖЕТА ГОРОДСКОГО ОКРУГА "ГОРОД КЫЗЫЛ РЕСПУБЛИКИ ТЫВА" ЗА 1 КВАРТАЛ  2016 ГОДА</t>
  </si>
  <si>
    <t>РАСХОДА БЮДЖЕТА ГОРОДСКОГО ОКРУГА "ГОРОД КЫЗЫЛ РЕСПУБЛИКИ ТЫВА"   ПО РАЗДЕЛАМ, ПОДРАЗДЕЛАМ, ЦЕЛЕВЫМ СТАТЬЯМ И ВИДАМ РАСХОДОВ ЗА ПЕРВЫЙ КВАРТАЛ 2016 ГОДА</t>
  </si>
  <si>
    <t xml:space="preserve">Приложение 3 </t>
  </si>
  <si>
    <t>ИСПОЛНЕНИЕ ВЕДОМСТВЕННОЙ СТРУКТУРЫ РАСХОДОВ БЮДЖЕТА ГОРОДСКОГО ОКРУГА "ГОРОД КЫЗЫЛ РЕСПУБЛИКИ ТЫВА"     ЗА ПЕРВОЕ ПОЛУГОДИЕ 2016 ГОДА</t>
  </si>
  <si>
    <t>БЮДЖЕТНЫХ АССИГНОВАНИЙ НА РЕАЛИЗАЦИЮ МУНИЦИПАЛЬНЫХ  ПРОГРАММ                                                                          ЗА 1 КВАРТАЛ 2016 ГОДА</t>
  </si>
  <si>
    <t xml:space="preserve">Приложение 5 </t>
  </si>
  <si>
    <t xml:space="preserve">к  Отчету об исполнении бюджета за 1 квартал 2016 года  </t>
  </si>
  <si>
    <t>к Отчету об исполнении бюджета за 1 квартал 2016 года</t>
  </si>
</sst>
</file>

<file path=xl/styles.xml><?xml version="1.0" encoding="utf-8"?>
<styleSheet xmlns="http://schemas.openxmlformats.org/spreadsheetml/2006/main">
  <numFmts count="15">
    <numFmt numFmtId="164" formatCode="#,##0.00;[Red]\-#,##0.00;0.00"/>
    <numFmt numFmtId="165" formatCode="#,##0.0;[Red]\-#,##0.0;0.0"/>
    <numFmt numFmtId="166" formatCode="000;[Red]\-000;&quot;&quot;"/>
    <numFmt numFmtId="167" formatCode="0000000000;[Red]\-0000000000;&quot;&quot;"/>
    <numFmt numFmtId="168" formatCode="00;[Red]\-00;&quot;&quot;"/>
    <numFmt numFmtId="169" formatCode="000"/>
    <numFmt numFmtId="170" formatCode="0.0"/>
    <numFmt numFmtId="171" formatCode="#,##0.0_ ;[Red]\-#,##0.0\ "/>
    <numFmt numFmtId="172" formatCode="#,##0.00_ ;[Red]\-#,##0.00\ "/>
    <numFmt numFmtId="173" formatCode="#,##0.0"/>
    <numFmt numFmtId="174" formatCode="00\.00\.0"/>
    <numFmt numFmtId="175" formatCode="00\.00\.00"/>
    <numFmt numFmtId="176" formatCode="0000"/>
    <numFmt numFmtId="177" formatCode="000\.00\.00"/>
    <numFmt numFmtId="178" formatCode="000\.00\.000\.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73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18" xfId="1" applyNumberFormat="1" applyFont="1" applyFill="1" applyBorder="1" applyAlignment="1" applyProtection="1">
      <alignment vertical="top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169" fontId="2" fillId="0" borderId="15" xfId="1" applyNumberFormat="1" applyFont="1" applyFill="1" applyBorder="1" applyAlignment="1" applyProtection="1">
      <alignment wrapText="1"/>
      <protection hidden="1"/>
    </xf>
    <xf numFmtId="169" fontId="2" fillId="0" borderId="12" xfId="1" applyNumberFormat="1" applyFont="1" applyFill="1" applyBorder="1" applyAlignment="1" applyProtection="1">
      <alignment wrapText="1"/>
      <protection hidden="1"/>
    </xf>
    <xf numFmtId="169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9" fontId="2" fillId="0" borderId="12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3" xfId="1" applyNumberFormat="1" applyFont="1" applyFill="1" applyBorder="1" applyAlignment="1" applyProtection="1">
      <alignment horizontal="center" vertical="center"/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Alignment="1">
      <alignment horizontal="center" vertical="center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6" xfId="1" applyFont="1" applyFill="1" applyBorder="1" applyAlignment="1" applyProtection="1">
      <alignment horizontal="center" vertical="center"/>
      <protection hidden="1"/>
    </xf>
    <xf numFmtId="168" fontId="2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/>
      <protection hidden="1"/>
    </xf>
    <xf numFmtId="168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Font="1" applyAlignment="1" applyProtection="1">
      <alignment horizontal="right" vertical="center"/>
      <protection hidden="1"/>
    </xf>
    <xf numFmtId="0" fontId="5" fillId="0" borderId="0" xfId="1" applyFont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9" fontId="2" fillId="0" borderId="25" xfId="1" applyNumberFormat="1" applyFont="1" applyFill="1" applyBorder="1" applyAlignment="1" applyProtection="1">
      <alignment wrapText="1"/>
      <protection hidden="1"/>
    </xf>
    <xf numFmtId="169" fontId="2" fillId="0" borderId="13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protection hidden="1"/>
    </xf>
    <xf numFmtId="165" fontId="2" fillId="0" borderId="13" xfId="1" applyNumberFormat="1" applyFont="1" applyFill="1" applyBorder="1" applyAlignment="1" applyProtection="1">
      <protection hidden="1"/>
    </xf>
    <xf numFmtId="169" fontId="2" fillId="0" borderId="26" xfId="1" applyNumberFormat="1" applyFont="1" applyFill="1" applyBorder="1" applyAlignment="1" applyProtection="1">
      <alignment wrapText="1"/>
      <protection hidden="1"/>
    </xf>
    <xf numFmtId="169" fontId="2" fillId="0" borderId="10" xfId="1" applyNumberFormat="1" applyFont="1" applyFill="1" applyBorder="1" applyAlignment="1" applyProtection="1">
      <protection hidden="1"/>
    </xf>
    <xf numFmtId="168" fontId="2" fillId="0" borderId="10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169" fontId="2" fillId="0" borderId="27" xfId="1" applyNumberFormat="1" applyFont="1" applyFill="1" applyBorder="1" applyAlignment="1" applyProtection="1">
      <alignment wrapText="1"/>
      <protection hidden="1"/>
    </xf>
    <xf numFmtId="169" fontId="2" fillId="0" borderId="4" xfId="1" applyNumberFormat="1" applyFont="1" applyFill="1" applyBorder="1" applyAlignment="1" applyProtection="1">
      <protection hidden="1"/>
    </xf>
    <xf numFmtId="168" fontId="2" fillId="0" borderId="4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9" fillId="0" borderId="0" xfId="1" applyNumberFormat="1" applyFont="1" applyFill="1" applyAlignment="1" applyProtection="1">
      <alignment vertical="top" wrapText="1"/>
      <protection hidden="1"/>
    </xf>
    <xf numFmtId="0" fontId="10" fillId="0" borderId="0" xfId="1" applyNumberFormat="1" applyFont="1" applyFill="1" applyAlignment="1" applyProtection="1">
      <alignment vertical="top"/>
      <protection hidden="1"/>
    </xf>
    <xf numFmtId="0" fontId="9" fillId="0" borderId="0" xfId="1" applyNumberFormat="1" applyFont="1" applyFill="1" applyAlignment="1" applyProtection="1">
      <alignment vertical="top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center"/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165" fontId="2" fillId="0" borderId="7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165" fontId="2" fillId="0" borderId="31" xfId="1" applyNumberFormat="1" applyFont="1" applyFill="1" applyBorder="1" applyAlignment="1" applyProtection="1">
      <protection hidden="1"/>
    </xf>
    <xf numFmtId="164" fontId="3" fillId="0" borderId="32" xfId="1" applyNumberFormat="1" applyFont="1" applyFill="1" applyBorder="1" applyAlignment="1" applyProtection="1">
      <protection hidden="1"/>
    </xf>
    <xf numFmtId="164" fontId="3" fillId="0" borderId="33" xfId="1" applyNumberFormat="1" applyFont="1" applyFill="1" applyBorder="1" applyAlignment="1" applyProtection="1">
      <protection hidden="1"/>
    </xf>
    <xf numFmtId="164" fontId="3" fillId="0" borderId="34" xfId="1" applyNumberFormat="1" applyFont="1" applyFill="1" applyBorder="1" applyAlignment="1" applyProtection="1">
      <protection hidden="1"/>
    </xf>
    <xf numFmtId="164" fontId="3" fillId="0" borderId="35" xfId="1" applyNumberFormat="1" applyFont="1" applyFill="1" applyBorder="1" applyAlignment="1" applyProtection="1">
      <protection hidden="1"/>
    </xf>
    <xf numFmtId="164" fontId="3" fillId="0" borderId="38" xfId="1" applyNumberFormat="1" applyFont="1" applyFill="1" applyBorder="1" applyAlignment="1" applyProtection="1">
      <protection hidden="1"/>
    </xf>
    <xf numFmtId="165" fontId="3" fillId="0" borderId="32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alignment horizontal="center"/>
      <protection hidden="1"/>
    </xf>
    <xf numFmtId="166" fontId="2" fillId="0" borderId="11" xfId="1" applyNumberFormat="1" applyFont="1" applyFill="1" applyBorder="1" applyAlignment="1" applyProtection="1">
      <alignment horizontal="center"/>
      <protection hidden="1"/>
    </xf>
    <xf numFmtId="166" fontId="2" fillId="0" borderId="1" xfId="1" applyNumberFormat="1" applyFont="1" applyFill="1" applyBorder="1" applyAlignment="1" applyProtection="1">
      <alignment horizontal="center"/>
      <protection hidden="1"/>
    </xf>
    <xf numFmtId="164" fontId="3" fillId="0" borderId="37" xfId="1" applyNumberFormat="1" applyFont="1" applyFill="1" applyBorder="1" applyAlignment="1" applyProtection="1">
      <alignment horizontal="center"/>
      <protection hidden="1"/>
    </xf>
    <xf numFmtId="164" fontId="3" fillId="0" borderId="37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164" fontId="3" fillId="0" borderId="36" xfId="1" applyNumberFormat="1" applyFont="1" applyFill="1" applyBorder="1" applyAlignment="1" applyProtection="1">
      <alignment horizontal="center" vertical="center"/>
      <protection hidden="1"/>
    </xf>
    <xf numFmtId="167" fontId="2" fillId="0" borderId="13" xfId="1" applyNumberFormat="1" applyFont="1" applyFill="1" applyBorder="1" applyAlignment="1" applyProtection="1">
      <alignment horizontal="center"/>
      <protection hidden="1"/>
    </xf>
    <xf numFmtId="167" fontId="2" fillId="0" borderId="10" xfId="1" applyNumberFormat="1" applyFont="1" applyFill="1" applyBorder="1" applyAlignment="1" applyProtection="1">
      <alignment horizontal="center"/>
      <protection hidden="1"/>
    </xf>
    <xf numFmtId="167" fontId="2" fillId="0" borderId="4" xfId="1" applyNumberFormat="1" applyFont="1" applyFill="1" applyBorder="1" applyAlignment="1" applyProtection="1">
      <alignment horizontal="center"/>
      <protection hidden="1"/>
    </xf>
    <xf numFmtId="164" fontId="3" fillId="0" borderId="36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72" fontId="1" fillId="0" borderId="0" xfId="1" applyNumberFormat="1" applyFill="1" applyProtection="1">
      <protection hidden="1"/>
    </xf>
    <xf numFmtId="0" fontId="1" fillId="0" borderId="0" xfId="1" applyFill="1" applyAlignment="1" applyProtection="1">
      <alignment horizontal="center"/>
      <protection hidden="1"/>
    </xf>
    <xf numFmtId="171" fontId="1" fillId="0" borderId="0" xfId="1" applyNumberFormat="1" applyFill="1"/>
    <xf numFmtId="0" fontId="1" fillId="0" borderId="0" xfId="1" applyFill="1" applyAlignment="1">
      <alignment horizontal="center"/>
    </xf>
    <xf numFmtId="0" fontId="2" fillId="0" borderId="0" xfId="1" applyFont="1" applyFill="1"/>
    <xf numFmtId="0" fontId="1" fillId="0" borderId="0" xfId="1" applyFill="1" applyAlignment="1" applyProtection="1">
      <alignment horizontal="right"/>
      <protection hidden="1"/>
    </xf>
    <xf numFmtId="0" fontId="2" fillId="0" borderId="0" xfId="1" applyFont="1" applyFill="1" applyAlignment="1" applyProtection="1">
      <alignment horizontal="center" vertical="center"/>
      <protection hidden="1"/>
    </xf>
    <xf numFmtId="0" fontId="2" fillId="0" borderId="0" xfId="1" applyFont="1" applyFill="1" applyAlignment="1">
      <alignment horizontal="center" vertical="center"/>
    </xf>
    <xf numFmtId="170" fontId="2" fillId="0" borderId="11" xfId="1" applyNumberFormat="1" applyFont="1" applyFill="1" applyBorder="1" applyAlignment="1">
      <alignment horizontal="center" vertical="center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3" fillId="0" borderId="40" xfId="1" applyNumberFormat="1" applyFont="1" applyFill="1" applyBorder="1" applyAlignment="1" applyProtection="1">
      <alignment horizontal="center"/>
      <protection hidden="1"/>
    </xf>
    <xf numFmtId="0" fontId="3" fillId="0" borderId="41" xfId="1" applyNumberFormat="1" applyFont="1" applyFill="1" applyBorder="1" applyAlignment="1" applyProtection="1">
      <alignment horizontal="center" vertical="center"/>
      <protection hidden="1"/>
    </xf>
    <xf numFmtId="0" fontId="3" fillId="0" borderId="42" xfId="1" applyNumberFormat="1" applyFont="1" applyFill="1" applyBorder="1" applyAlignment="1" applyProtection="1">
      <alignment horizontal="center" vertical="center"/>
      <protection hidden="1"/>
    </xf>
    <xf numFmtId="0" fontId="3" fillId="0" borderId="31" xfId="1" applyNumberFormat="1" applyFont="1" applyFill="1" applyBorder="1" applyAlignment="1" applyProtection="1">
      <alignment horizontal="center" vertical="center"/>
      <protection hidden="1"/>
    </xf>
    <xf numFmtId="164" fontId="3" fillId="0" borderId="33" xfId="1" applyNumberFormat="1" applyFont="1" applyFill="1" applyBorder="1" applyAlignment="1" applyProtection="1">
      <alignment horizontal="center" vertical="center"/>
      <protection hidden="1"/>
    </xf>
    <xf numFmtId="164" fontId="3" fillId="0" borderId="35" xfId="1" applyNumberFormat="1" applyFont="1" applyFill="1" applyBorder="1" applyAlignment="1" applyProtection="1">
      <alignment horizontal="center" vertical="center"/>
      <protection hidden="1"/>
    </xf>
    <xf numFmtId="170" fontId="2" fillId="0" borderId="31" xfId="1" applyNumberFormat="1" applyFont="1" applyFill="1" applyBorder="1" applyAlignment="1">
      <alignment horizontal="center" vertical="center"/>
    </xf>
    <xf numFmtId="170" fontId="3" fillId="0" borderId="32" xfId="1" applyNumberFormat="1" applyFont="1" applyFill="1" applyBorder="1" applyAlignment="1">
      <alignment horizontal="center" vertical="center"/>
    </xf>
    <xf numFmtId="0" fontId="2" fillId="0" borderId="0" xfId="1" applyFont="1" applyAlignment="1">
      <alignment horizontal="right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49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wrapText="1"/>
      <protection hidden="1"/>
    </xf>
    <xf numFmtId="165" fontId="3" fillId="0" borderId="10" xfId="1" applyNumberFormat="1" applyFont="1" applyFill="1" applyBorder="1" applyAlignment="1" applyProtection="1">
      <alignment horizontal="right" vertical="center"/>
      <protection hidden="1"/>
    </xf>
    <xf numFmtId="173" fontId="3" fillId="0" borderId="11" xfId="1" applyNumberFormat="1" applyFont="1" applyBorder="1" applyAlignment="1">
      <alignment vertical="center"/>
    </xf>
    <xf numFmtId="49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horizontal="right" vertical="center"/>
      <protection hidden="1"/>
    </xf>
    <xf numFmtId="173" fontId="2" fillId="0" borderId="11" xfId="1" applyNumberFormat="1" applyFont="1" applyBorder="1" applyAlignment="1">
      <alignment vertical="center"/>
    </xf>
    <xf numFmtId="0" fontId="11" fillId="0" borderId="11" xfId="0" applyFont="1" applyFill="1" applyBorder="1" applyAlignment="1">
      <alignment wrapText="1"/>
    </xf>
    <xf numFmtId="0" fontId="3" fillId="0" borderId="11" xfId="1" applyNumberFormat="1" applyFont="1" applyFill="1" applyBorder="1" applyAlignment="1" applyProtection="1">
      <alignment vertical="center" wrapText="1"/>
      <protection hidden="1"/>
    </xf>
    <xf numFmtId="49" fontId="3" fillId="0" borderId="11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Font="1" applyBorder="1"/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vertical="top" wrapText="1"/>
      <protection hidden="1"/>
    </xf>
    <xf numFmtId="0" fontId="2" fillId="0" borderId="11" xfId="0" applyFont="1" applyBorder="1" applyAlignment="1">
      <alignment horizontal="justify" vertical="top" wrapText="1"/>
    </xf>
    <xf numFmtId="0" fontId="2" fillId="0" borderId="26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49" fontId="2" fillId="0" borderId="26" xfId="1" applyNumberFormat="1" applyFont="1" applyFill="1" applyBorder="1" applyAlignment="1" applyProtection="1">
      <alignment horizontal="center" vertical="center"/>
      <protection hidden="1"/>
    </xf>
    <xf numFmtId="0" fontId="3" fillId="0" borderId="26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wrapText="1"/>
      <protection hidden="1"/>
    </xf>
    <xf numFmtId="164" fontId="3" fillId="0" borderId="10" xfId="1" applyNumberFormat="1" applyFont="1" applyFill="1" applyBorder="1" applyAlignment="1" applyProtection="1">
      <alignment horizontal="right" vertical="center"/>
      <protection hidden="1"/>
    </xf>
    <xf numFmtId="0" fontId="12" fillId="0" borderId="26" xfId="1" applyNumberFormat="1" applyFont="1" applyFill="1" applyBorder="1" applyAlignment="1" applyProtection="1">
      <alignment horizontal="center" vertical="center"/>
      <protection hidden="1"/>
    </xf>
    <xf numFmtId="0" fontId="12" fillId="0" borderId="11" xfId="0" applyFont="1" applyBorder="1" applyAlignment="1">
      <alignment vertical="center" wrapText="1"/>
    </xf>
    <xf numFmtId="164" fontId="12" fillId="0" borderId="10" xfId="1" applyNumberFormat="1" applyFont="1" applyFill="1" applyBorder="1" applyAlignment="1" applyProtection="1">
      <alignment horizontal="right" vertical="center"/>
      <protection hidden="1"/>
    </xf>
    <xf numFmtId="165" fontId="12" fillId="0" borderId="10" xfId="1" applyNumberFormat="1" applyFont="1" applyFill="1" applyBorder="1" applyAlignment="1" applyProtection="1">
      <alignment horizontal="right" vertical="center"/>
      <protection hidden="1"/>
    </xf>
    <xf numFmtId="173" fontId="12" fillId="0" borderId="11" xfId="1" applyNumberFormat="1" applyFont="1" applyBorder="1" applyAlignment="1">
      <alignment vertical="center"/>
    </xf>
    <xf numFmtId="0" fontId="12" fillId="0" borderId="0" xfId="1" applyFont="1"/>
    <xf numFmtId="0" fontId="12" fillId="0" borderId="11" xfId="0" applyFont="1" applyBorder="1" applyAlignment="1">
      <alignment vertical="top" wrapText="1"/>
    </xf>
    <xf numFmtId="0" fontId="12" fillId="0" borderId="11" xfId="0" applyFont="1" applyBorder="1" applyAlignment="1">
      <alignment horizontal="justify" vertical="top" wrapText="1"/>
    </xf>
    <xf numFmtId="0" fontId="12" fillId="0" borderId="10" xfId="0" applyFont="1" applyBorder="1" applyAlignment="1">
      <alignment vertical="top" wrapText="1"/>
    </xf>
    <xf numFmtId="0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10" xfId="1" applyNumberFormat="1" applyFont="1" applyFill="1" applyBorder="1" applyAlignment="1" applyProtection="1">
      <alignment vertical="center" wrapText="1"/>
      <protection hidden="1"/>
    </xf>
    <xf numFmtId="0" fontId="3" fillId="0" borderId="0" xfId="1" applyFont="1"/>
    <xf numFmtId="165" fontId="2" fillId="0" borderId="11" xfId="1" applyNumberFormat="1" applyFont="1" applyFill="1" applyBorder="1"/>
    <xf numFmtId="0" fontId="3" fillId="0" borderId="10" xfId="1" applyNumberFormat="1" applyFont="1" applyFill="1" applyBorder="1" applyAlignment="1" applyProtection="1">
      <alignment horizontal="left" vertical="top" wrapText="1"/>
      <protection hidden="1"/>
    </xf>
    <xf numFmtId="0" fontId="8" fillId="0" borderId="43" xfId="1" applyNumberFormat="1" applyFont="1" applyFill="1" applyBorder="1" applyAlignment="1" applyProtection="1">
      <protection hidden="1"/>
    </xf>
    <xf numFmtId="0" fontId="8" fillId="0" borderId="19" xfId="1" applyNumberFormat="1" applyFont="1" applyFill="1" applyBorder="1" applyAlignment="1" applyProtection="1">
      <alignment horizontal="right"/>
      <protection hidden="1"/>
    </xf>
    <xf numFmtId="0" fontId="2" fillId="0" borderId="29" xfId="1" applyFont="1" applyBorder="1" applyAlignment="1" applyProtection="1">
      <alignment horizontal="center" vertical="center"/>
      <protection hidden="1"/>
    </xf>
    <xf numFmtId="0" fontId="2" fillId="0" borderId="29" xfId="1" applyFont="1" applyBorder="1" applyProtection="1">
      <protection hidden="1"/>
    </xf>
    <xf numFmtId="0" fontId="2" fillId="0" borderId="29" xfId="1" applyFont="1" applyBorder="1" applyAlignment="1" applyProtection="1">
      <alignment horizontal="right"/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7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4" xfId="1" applyNumberFormat="1" applyFont="1" applyFill="1" applyBorder="1" applyAlignment="1" applyProtection="1">
      <alignment horizontal="center" vertical="center" wrapText="1"/>
      <protection hidden="1"/>
    </xf>
    <xf numFmtId="174" fontId="6" fillId="0" borderId="11" xfId="1" applyNumberFormat="1" applyFont="1" applyFill="1" applyBorder="1" applyAlignment="1" applyProtection="1">
      <alignment horizontal="center"/>
      <protection hidden="1"/>
    </xf>
    <xf numFmtId="0" fontId="7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1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 wrapText="1"/>
    </xf>
    <xf numFmtId="0" fontId="6" fillId="0" borderId="45" xfId="1" applyNumberFormat="1" applyFont="1" applyFill="1" applyBorder="1" applyAlignment="1" applyProtection="1">
      <alignment horizontal="center" wrapText="1"/>
      <protection hidden="1"/>
    </xf>
    <xf numFmtId="0" fontId="6" fillId="0" borderId="45" xfId="1" applyNumberFormat="1" applyFont="1" applyFill="1" applyBorder="1" applyAlignment="1" applyProtection="1">
      <alignment horizontal="center"/>
      <protection hidden="1"/>
    </xf>
    <xf numFmtId="175" fontId="6" fillId="0" borderId="45" xfId="1" applyNumberFormat="1" applyFont="1" applyFill="1" applyBorder="1" applyAlignment="1" applyProtection="1">
      <alignment horizontal="center"/>
      <protection hidden="1"/>
    </xf>
    <xf numFmtId="174" fontId="6" fillId="0" borderId="25" xfId="1" applyNumberFormat="1" applyFont="1" applyFill="1" applyBorder="1" applyAlignment="1" applyProtection="1">
      <alignment horizontal="center"/>
      <protection hidden="1"/>
    </xf>
    <xf numFmtId="1" fontId="6" fillId="0" borderId="11" xfId="1" applyNumberFormat="1" applyFont="1" applyFill="1" applyBorder="1" applyAlignment="1" applyProtection="1">
      <alignment horizontal="center"/>
      <protection hidden="1"/>
    </xf>
    <xf numFmtId="176" fontId="6" fillId="0" borderId="11" xfId="1" applyNumberFormat="1" applyFont="1" applyFill="1" applyBorder="1" applyAlignment="1" applyProtection="1">
      <alignment horizontal="center"/>
      <protection hidden="1"/>
    </xf>
    <xf numFmtId="0" fontId="13" fillId="0" borderId="11" xfId="0" applyFont="1" applyBorder="1" applyAlignment="1">
      <alignment horizontal="left" vertical="center" wrapText="1"/>
    </xf>
    <xf numFmtId="169" fontId="6" fillId="0" borderId="11" xfId="1" applyNumberFormat="1" applyFont="1" applyFill="1" applyBorder="1" applyAlignment="1" applyProtection="1">
      <alignment horizontal="center"/>
      <protection hidden="1"/>
    </xf>
    <xf numFmtId="177" fontId="6" fillId="0" borderId="11" xfId="1" applyNumberFormat="1" applyFont="1" applyFill="1" applyBorder="1" applyAlignment="1" applyProtection="1">
      <alignment horizontal="center"/>
      <protection hidden="1"/>
    </xf>
    <xf numFmtId="175" fontId="6" fillId="0" borderId="11" xfId="1" applyNumberFormat="1" applyFont="1" applyFill="1" applyBorder="1" applyAlignment="1" applyProtection="1">
      <alignment horizontal="center"/>
      <protection hidden="1"/>
    </xf>
    <xf numFmtId="0" fontId="6" fillId="0" borderId="11" xfId="1" applyNumberFormat="1" applyFont="1" applyFill="1" applyBorder="1" applyAlignment="1" applyProtection="1">
      <alignment horizontal="center"/>
      <protection hidden="1"/>
    </xf>
    <xf numFmtId="178" fontId="6" fillId="0" borderId="11" xfId="1" applyNumberFormat="1" applyFont="1" applyFill="1" applyBorder="1" applyAlignment="1" applyProtection="1">
      <alignment horizontal="center"/>
      <protection hidden="1"/>
    </xf>
    <xf numFmtId="164" fontId="6" fillId="2" borderId="11" xfId="1" applyNumberFormat="1" applyFont="1" applyFill="1" applyBorder="1" applyAlignment="1" applyProtection="1">
      <protection hidden="1"/>
    </xf>
    <xf numFmtId="164" fontId="6" fillId="0" borderId="11" xfId="1" applyNumberFormat="1" applyFont="1" applyFill="1" applyBorder="1" applyAlignment="1" applyProtection="1">
      <alignment horizontal="center" vertical="center"/>
      <protection hidden="1"/>
    </xf>
    <xf numFmtId="165" fontId="6" fillId="0" borderId="11" xfId="1" applyNumberFormat="1" applyFont="1" applyFill="1" applyBorder="1" applyAlignment="1" applyProtection="1">
      <alignment vertical="center"/>
      <protection hidden="1"/>
    </xf>
    <xf numFmtId="4" fontId="6" fillId="0" borderId="11" xfId="1" applyNumberFormat="1" applyFont="1" applyBorder="1" applyAlignment="1">
      <alignment vertical="center"/>
    </xf>
    <xf numFmtId="9" fontId="6" fillId="0" borderId="11" xfId="1" applyNumberFormat="1" applyFont="1" applyBorder="1" applyAlignment="1">
      <alignment vertical="center"/>
    </xf>
    <xf numFmtId="0" fontId="6" fillId="0" borderId="46" xfId="1" applyNumberFormat="1" applyFont="1" applyFill="1" applyBorder="1" applyAlignment="1" applyProtection="1">
      <alignment horizontal="center" wrapText="1"/>
      <protection hidden="1"/>
    </xf>
    <xf numFmtId="0" fontId="6" fillId="0" borderId="46" xfId="1" applyNumberFormat="1" applyFont="1" applyFill="1" applyBorder="1" applyAlignment="1" applyProtection="1">
      <alignment horizontal="center"/>
      <protection hidden="1"/>
    </xf>
    <xf numFmtId="175" fontId="6" fillId="0" borderId="46" xfId="1" applyNumberFormat="1" applyFont="1" applyFill="1" applyBorder="1" applyAlignment="1" applyProtection="1">
      <alignment horizontal="center"/>
      <protection hidden="1"/>
    </xf>
    <xf numFmtId="174" fontId="6" fillId="0" borderId="26" xfId="1" applyNumberFormat="1" applyFont="1" applyFill="1" applyBorder="1" applyAlignment="1" applyProtection="1">
      <alignment horizontal="center"/>
      <protection hidden="1"/>
    </xf>
    <xf numFmtId="0" fontId="13" fillId="0" borderId="0" xfId="0" applyFont="1" applyAlignment="1">
      <alignment horizontal="left" vertical="center" wrapText="1"/>
    </xf>
    <xf numFmtId="173" fontId="6" fillId="0" borderId="11" xfId="1" applyNumberFormat="1" applyFont="1" applyBorder="1" applyAlignment="1">
      <alignment horizontal="center" vertical="center"/>
    </xf>
    <xf numFmtId="0" fontId="7" fillId="0" borderId="47" xfId="1" applyNumberFormat="1" applyFont="1" applyFill="1" applyBorder="1" applyAlignment="1" applyProtection="1">
      <protection hidden="1"/>
    </xf>
    <xf numFmtId="0" fontId="7" fillId="0" borderId="38" xfId="1" applyNumberFormat="1" applyFont="1" applyFill="1" applyBorder="1" applyAlignment="1" applyProtection="1">
      <protection hidden="1"/>
    </xf>
    <xf numFmtId="0" fontId="7" fillId="0" borderId="11" xfId="1" applyNumberFormat="1" applyFont="1" applyFill="1" applyBorder="1" applyAlignment="1" applyProtection="1">
      <protection hidden="1"/>
    </xf>
    <xf numFmtId="164" fontId="7" fillId="2" borderId="11" xfId="1" applyNumberFormat="1" applyFont="1" applyFill="1" applyBorder="1" applyAlignment="1" applyProtection="1">
      <protection hidden="1"/>
    </xf>
    <xf numFmtId="164" fontId="7" fillId="0" borderId="11" xfId="1" applyNumberFormat="1" applyFont="1" applyFill="1" applyBorder="1" applyAlignment="1" applyProtection="1">
      <alignment vertical="center"/>
      <protection hidden="1"/>
    </xf>
    <xf numFmtId="165" fontId="7" fillId="0" borderId="11" xfId="1" applyNumberFormat="1" applyFont="1" applyFill="1" applyBorder="1" applyAlignment="1" applyProtection="1">
      <alignment vertical="center"/>
      <protection hidden="1"/>
    </xf>
    <xf numFmtId="173" fontId="7" fillId="0" borderId="11" xfId="1" applyNumberFormat="1" applyFont="1" applyBorder="1" applyAlignment="1">
      <alignment horizontal="center" vertical="center"/>
    </xf>
    <xf numFmtId="0" fontId="6" fillId="0" borderId="29" xfId="1" applyFont="1" applyBorder="1" applyProtection="1">
      <protection hidden="1"/>
    </xf>
    <xf numFmtId="0" fontId="6" fillId="0" borderId="0" xfId="1" applyFont="1" applyBorder="1" applyProtection="1"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41" xfId="1" applyNumberFormat="1" applyFont="1" applyFill="1" applyBorder="1" applyAlignment="1" applyProtection="1">
      <alignment horizontal="center"/>
      <protection hidden="1"/>
    </xf>
    <xf numFmtId="0" fontId="3" fillId="0" borderId="4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49" fontId="2" fillId="0" borderId="31" xfId="1" applyNumberFormat="1" applyFont="1" applyFill="1" applyBorder="1" applyAlignment="1" applyProtection="1">
      <alignment horizontal="center" vertical="center"/>
      <protection hidden="1"/>
    </xf>
    <xf numFmtId="0" fontId="2" fillId="0" borderId="48" xfId="1" applyNumberFormat="1" applyFont="1" applyFill="1" applyBorder="1" applyAlignment="1" applyProtection="1">
      <alignment horizontal="left" vertical="top" wrapText="1"/>
      <protection hidden="1"/>
    </xf>
    <xf numFmtId="164" fontId="2" fillId="0" borderId="48" xfId="1" applyNumberFormat="1" applyFont="1" applyFill="1" applyBorder="1" applyAlignment="1" applyProtection="1">
      <alignment horizontal="right" vertical="center"/>
      <protection hidden="1"/>
    </xf>
    <xf numFmtId="165" fontId="2" fillId="0" borderId="48" xfId="1" applyNumberFormat="1" applyFont="1" applyFill="1" applyBorder="1" applyAlignment="1" applyProtection="1">
      <alignment horizontal="right" vertical="center"/>
      <protection hidden="1"/>
    </xf>
    <xf numFmtId="173" fontId="3" fillId="0" borderId="31" xfId="1" applyNumberFormat="1" applyFont="1" applyBorder="1" applyAlignment="1">
      <alignment vertical="center"/>
    </xf>
    <xf numFmtId="9" fontId="3" fillId="0" borderId="7" xfId="1" applyNumberFormat="1" applyFont="1" applyBorder="1"/>
    <xf numFmtId="164" fontId="3" fillId="0" borderId="49" xfId="1" applyNumberFormat="1" applyFont="1" applyFill="1" applyBorder="1" applyAlignment="1" applyProtection="1">
      <alignment horizontal="center" vertical="center"/>
      <protection hidden="1"/>
    </xf>
    <xf numFmtId="164" fontId="3" fillId="0" borderId="34" xfId="1" applyNumberFormat="1" applyFont="1" applyFill="1" applyBorder="1" applyAlignment="1" applyProtection="1">
      <alignment horizontal="center"/>
      <protection hidden="1"/>
    </xf>
    <xf numFmtId="165" fontId="3" fillId="0" borderId="35" xfId="1" applyNumberFormat="1" applyFont="1" applyFill="1" applyBorder="1" applyAlignment="1" applyProtection="1">
      <alignment horizontal="right"/>
      <protection hidden="1"/>
    </xf>
    <xf numFmtId="173" fontId="3" fillId="0" borderId="50" xfId="1" applyNumberFormat="1" applyFont="1" applyBorder="1" applyAlignment="1">
      <alignment vertical="center"/>
    </xf>
    <xf numFmtId="49" fontId="3" fillId="0" borderId="26" xfId="1" applyNumberFormat="1" applyFont="1" applyFill="1" applyBorder="1" applyAlignment="1" applyProtection="1">
      <alignment horizontal="center" vertical="center"/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15" fillId="0" borderId="0" xfId="0" applyFont="1"/>
    <xf numFmtId="0" fontId="14" fillId="0" borderId="0" xfId="0" applyFont="1"/>
    <xf numFmtId="0" fontId="15" fillId="0" borderId="0" xfId="0" applyFont="1" applyBorder="1"/>
    <xf numFmtId="0" fontId="14" fillId="0" borderId="11" xfId="0" applyFont="1" applyBorder="1" applyAlignment="1">
      <alignment horizontal="center"/>
    </xf>
    <xf numFmtId="0" fontId="14" fillId="3" borderId="11" xfId="0" applyFont="1" applyFill="1" applyBorder="1" applyAlignment="1">
      <alignment horizontal="center"/>
    </xf>
    <xf numFmtId="14" fontId="15" fillId="0" borderId="11" xfId="0" applyNumberFormat="1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170" fontId="15" fillId="3" borderId="11" xfId="0" applyNumberFormat="1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vertical="center" wrapText="1"/>
    </xf>
    <xf numFmtId="170" fontId="14" fillId="3" borderId="11" xfId="0" applyNumberFormat="1" applyFont="1" applyFill="1" applyBorder="1" applyAlignment="1">
      <alignment horizontal="center" wrapText="1"/>
    </xf>
    <xf numFmtId="0" fontId="14" fillId="0" borderId="11" xfId="0" applyFont="1" applyBorder="1" applyAlignment="1">
      <alignment horizontal="center" wrapText="1"/>
    </xf>
    <xf numFmtId="0" fontId="15" fillId="0" borderId="11" xfId="0" applyFont="1" applyBorder="1" applyAlignment="1">
      <alignment wrapText="1"/>
    </xf>
    <xf numFmtId="0" fontId="15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wrapText="1"/>
    </xf>
    <xf numFmtId="0" fontId="15" fillId="0" borderId="0" xfId="0" applyFont="1" applyBorder="1" applyAlignment="1">
      <alignment horizontal="center"/>
    </xf>
    <xf numFmtId="0" fontId="15" fillId="0" borderId="0" xfId="0" applyFont="1" applyBorder="1" applyAlignment="1"/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right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20" xfId="1" applyFont="1" applyFill="1" applyBorder="1" applyAlignment="1">
      <alignment horizontal="center" vertical="center" wrapText="1"/>
    </xf>
    <xf numFmtId="0" fontId="3" fillId="0" borderId="21" xfId="1" applyFont="1" applyFill="1" applyBorder="1" applyAlignment="1">
      <alignment horizontal="center" vertical="center" wrapText="1"/>
    </xf>
    <xf numFmtId="0" fontId="6" fillId="0" borderId="0" xfId="1" applyFont="1" applyFill="1" applyAlignment="1" applyProtection="1">
      <alignment horizontal="right"/>
      <protection hidden="1"/>
    </xf>
    <xf numFmtId="0" fontId="6" fillId="0" borderId="0" xfId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7" fillId="0" borderId="0" xfId="1" applyNumberFormat="1" applyFont="1" applyFill="1" applyAlignment="1" applyProtection="1">
      <alignment horizontal="center" vertical="top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top"/>
      <protection hidden="1"/>
    </xf>
    <xf numFmtId="0" fontId="2" fillId="0" borderId="39" xfId="1" applyNumberFormat="1" applyFont="1" applyFill="1" applyBorder="1" applyAlignment="1" applyProtection="1">
      <alignment horizontal="center" vertical="top"/>
      <protection hidden="1"/>
    </xf>
    <xf numFmtId="0" fontId="2" fillId="0" borderId="22" xfId="1" applyNumberFormat="1" applyFont="1" applyFill="1" applyBorder="1" applyAlignment="1" applyProtection="1">
      <alignment horizontal="center" vertical="top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8" xfId="1" applyNumberFormat="1" applyFont="1" applyFill="1" applyBorder="1" applyAlignment="1" applyProtection="1">
      <protection hidden="1"/>
    </xf>
    <xf numFmtId="0" fontId="7" fillId="0" borderId="11" xfId="1" applyNumberFormat="1" applyFont="1" applyFill="1" applyBorder="1" applyAlignment="1" applyProtection="1">
      <alignment horizontal="center"/>
      <protection hidden="1"/>
    </xf>
    <xf numFmtId="0" fontId="6" fillId="0" borderId="0" xfId="1" applyFont="1" applyAlignment="1" applyProtection="1">
      <alignment horizontal="right"/>
      <protection hidden="1"/>
    </xf>
    <xf numFmtId="0" fontId="6" fillId="0" borderId="0" xfId="1" applyFont="1" applyAlignment="1" applyProtection="1">
      <alignment horizontal="right" vertical="center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15" fillId="0" borderId="0" xfId="0" applyFont="1" applyBorder="1" applyAlignment="1">
      <alignment horizontal="left"/>
    </xf>
    <xf numFmtId="0" fontId="14" fillId="0" borderId="11" xfId="0" applyFont="1" applyBorder="1" applyAlignment="1">
      <alignment horizontal="center" wrapText="1"/>
    </xf>
    <xf numFmtId="0" fontId="6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0" fontId="14" fillId="0" borderId="31" xfId="0" applyFont="1" applyBorder="1" applyAlignment="1">
      <alignment horizontal="center" vertical="center"/>
    </xf>
    <xf numFmtId="0" fontId="14" fillId="0" borderId="42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wrapText="1"/>
    </xf>
    <xf numFmtId="0" fontId="15" fillId="0" borderId="42" xfId="0" applyFont="1" applyBorder="1" applyAlignment="1">
      <alignment horizontal="center" wrapText="1"/>
    </xf>
    <xf numFmtId="0" fontId="15" fillId="0" borderId="7" xfId="0" applyFont="1" applyBorder="1" applyAlignment="1">
      <alignment horizontal="center" wrapText="1"/>
    </xf>
    <xf numFmtId="0" fontId="14" fillId="3" borderId="31" xfId="0" applyFont="1" applyFill="1" applyBorder="1" applyAlignment="1">
      <alignment horizontal="center" vertical="center" wrapText="1"/>
    </xf>
    <xf numFmtId="0" fontId="15" fillId="3" borderId="42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3"/>
  <sheetViews>
    <sheetView workbookViewId="0">
      <selection activeCell="B3" sqref="B3:E3"/>
    </sheetView>
  </sheetViews>
  <sheetFormatPr defaultColWidth="9.140625" defaultRowHeight="12.75"/>
  <cols>
    <col min="1" max="1" width="22.7109375" style="23" customWidth="1"/>
    <col min="2" max="2" width="58.5703125" style="2" customWidth="1"/>
    <col min="3" max="3" width="12.5703125" style="103" customWidth="1"/>
    <col min="4" max="5" width="11" style="2" customWidth="1"/>
    <col min="6" max="191" width="9.140625" style="2" customWidth="1"/>
    <col min="192" max="16384" width="9.140625" style="2"/>
  </cols>
  <sheetData>
    <row r="1" spans="1:5" ht="15" customHeight="1">
      <c r="A1" s="18"/>
      <c r="B1" s="1"/>
      <c r="C1" s="231" t="s">
        <v>735</v>
      </c>
      <c r="D1" s="231"/>
      <c r="E1" s="231"/>
    </row>
    <row r="2" spans="1:5" ht="15" customHeight="1">
      <c r="A2" s="18"/>
      <c r="B2" s="231" t="s">
        <v>742</v>
      </c>
      <c r="C2" s="231"/>
      <c r="D2" s="231"/>
      <c r="E2" s="231"/>
    </row>
    <row r="3" spans="1:5" ht="15" customHeight="1">
      <c r="A3" s="18"/>
      <c r="B3" s="231"/>
      <c r="C3" s="231"/>
      <c r="D3" s="231"/>
      <c r="E3" s="231"/>
    </row>
    <row r="4" spans="1:5" ht="15" customHeight="1">
      <c r="A4" s="18"/>
      <c r="B4" s="231"/>
      <c r="C4" s="231"/>
    </row>
    <row r="5" spans="1:5" ht="27.75" customHeight="1">
      <c r="A5" s="232" t="s">
        <v>736</v>
      </c>
      <c r="B5" s="232"/>
      <c r="C5" s="232"/>
      <c r="D5" s="232"/>
      <c r="E5" s="232"/>
    </row>
    <row r="6" spans="1:5" ht="15.75" customHeight="1">
      <c r="A6" s="18"/>
      <c r="B6" s="1"/>
      <c r="E6" s="38" t="s">
        <v>514</v>
      </c>
    </row>
    <row r="7" spans="1:5" ht="39" customHeight="1">
      <c r="A7" s="104" t="s">
        <v>535</v>
      </c>
      <c r="B7" s="104" t="s">
        <v>536</v>
      </c>
      <c r="C7" s="105" t="s">
        <v>537</v>
      </c>
      <c r="D7" s="105" t="s">
        <v>516</v>
      </c>
      <c r="E7" s="104" t="s">
        <v>510</v>
      </c>
    </row>
    <row r="8" spans="1:5" ht="15" customHeight="1">
      <c r="A8" s="106" t="s">
        <v>538</v>
      </c>
      <c r="B8" s="107" t="s">
        <v>539</v>
      </c>
      <c r="C8" s="108">
        <f>C9+C11+C13+C17+C20+C21+C30+C32+C33+C39+C40</f>
        <v>758633</v>
      </c>
      <c r="D8" s="108">
        <f>D9+D11+D13+D17+D20+D21+D30+D32+D33+D39+D40</f>
        <v>150199.40176000001</v>
      </c>
      <c r="E8" s="109">
        <f>D8/C8*100</f>
        <v>19.798690771427026</v>
      </c>
    </row>
    <row r="9" spans="1:5" ht="15" customHeight="1">
      <c r="A9" s="106" t="s">
        <v>540</v>
      </c>
      <c r="B9" s="107" t="s">
        <v>541</v>
      </c>
      <c r="C9" s="108">
        <f>C10</f>
        <v>396900</v>
      </c>
      <c r="D9" s="108">
        <f>D10</f>
        <v>86015.006399999998</v>
      </c>
      <c r="E9" s="109">
        <f t="shared" ref="E9:E71" si="0">D9/C9*100</f>
        <v>21.671707331821615</v>
      </c>
    </row>
    <row r="10" spans="1:5" ht="15" customHeight="1">
      <c r="A10" s="110" t="s">
        <v>542</v>
      </c>
      <c r="B10" s="111" t="s">
        <v>543</v>
      </c>
      <c r="C10" s="112">
        <v>396900</v>
      </c>
      <c r="D10" s="112">
        <v>86015.006399999998</v>
      </c>
      <c r="E10" s="113">
        <f t="shared" si="0"/>
        <v>21.671707331821615</v>
      </c>
    </row>
    <row r="11" spans="1:5" ht="25.5">
      <c r="A11" s="106" t="s">
        <v>544</v>
      </c>
      <c r="B11" s="107" t="s">
        <v>545</v>
      </c>
      <c r="C11" s="108">
        <f>C12</f>
        <v>5019</v>
      </c>
      <c r="D11" s="108">
        <f>D12</f>
        <v>1257.8969999999999</v>
      </c>
      <c r="E11" s="109">
        <f t="shared" si="0"/>
        <v>25.062701733413029</v>
      </c>
    </row>
    <row r="12" spans="1:5" ht="25.5">
      <c r="A12" s="110" t="s">
        <v>546</v>
      </c>
      <c r="B12" s="114" t="s">
        <v>547</v>
      </c>
      <c r="C12" s="112">
        <v>5019</v>
      </c>
      <c r="D12" s="112">
        <v>1257.8969999999999</v>
      </c>
      <c r="E12" s="113">
        <f t="shared" si="0"/>
        <v>25.062701733413029</v>
      </c>
    </row>
    <row r="13" spans="1:5" ht="15" customHeight="1">
      <c r="A13" s="106" t="s">
        <v>548</v>
      </c>
      <c r="B13" s="107" t="s">
        <v>549</v>
      </c>
      <c r="C13" s="108">
        <f>C14+C15+C16</f>
        <v>78434</v>
      </c>
      <c r="D13" s="108">
        <f>D14+D15+D16</f>
        <v>18675.177169999999</v>
      </c>
      <c r="E13" s="109">
        <f t="shared" si="0"/>
        <v>23.810053254965958</v>
      </c>
    </row>
    <row r="14" spans="1:5" ht="12.75" customHeight="1">
      <c r="A14" s="110" t="s">
        <v>550</v>
      </c>
      <c r="B14" s="111" t="s">
        <v>551</v>
      </c>
      <c r="C14" s="112">
        <v>73447</v>
      </c>
      <c r="D14" s="112">
        <v>16268.12614</v>
      </c>
      <c r="E14" s="113">
        <f t="shared" si="0"/>
        <v>22.149476683867277</v>
      </c>
    </row>
    <row r="15" spans="1:5" ht="14.25" customHeight="1">
      <c r="A15" s="110" t="s">
        <v>552</v>
      </c>
      <c r="B15" s="111" t="s">
        <v>553</v>
      </c>
      <c r="C15" s="112">
        <v>330</v>
      </c>
      <c r="D15" s="112">
        <v>34.570929999999997</v>
      </c>
      <c r="E15" s="113">
        <f t="shared" si="0"/>
        <v>10.476039393939393</v>
      </c>
    </row>
    <row r="16" spans="1:5" ht="25.5">
      <c r="A16" s="110" t="s">
        <v>554</v>
      </c>
      <c r="B16" s="111" t="s">
        <v>555</v>
      </c>
      <c r="C16" s="112">
        <v>4657</v>
      </c>
      <c r="D16" s="112">
        <v>2372.4801000000002</v>
      </c>
      <c r="E16" s="113">
        <f t="shared" si="0"/>
        <v>50.944386944384803</v>
      </c>
    </row>
    <row r="17" spans="1:5" ht="15" customHeight="1">
      <c r="A17" s="106" t="s">
        <v>556</v>
      </c>
      <c r="B17" s="107" t="s">
        <v>557</v>
      </c>
      <c r="C17" s="108">
        <f>C18+C19</f>
        <v>98528</v>
      </c>
      <c r="D17" s="108">
        <f>D18+D19</f>
        <v>21497.95232</v>
      </c>
      <c r="E17" s="109">
        <f t="shared" si="0"/>
        <v>21.81912991230919</v>
      </c>
    </row>
    <row r="18" spans="1:5" ht="15" customHeight="1">
      <c r="A18" s="110" t="s">
        <v>558</v>
      </c>
      <c r="B18" s="111" t="s">
        <v>559</v>
      </c>
      <c r="C18" s="112">
        <v>17300</v>
      </c>
      <c r="D18" s="112">
        <v>1065.43697</v>
      </c>
      <c r="E18" s="113">
        <f t="shared" si="0"/>
        <v>6.1585952023121386</v>
      </c>
    </row>
    <row r="19" spans="1:5" ht="15" customHeight="1">
      <c r="A19" s="110" t="s">
        <v>560</v>
      </c>
      <c r="B19" s="111" t="s">
        <v>561</v>
      </c>
      <c r="C19" s="112">
        <v>81228</v>
      </c>
      <c r="D19" s="112">
        <v>20432.515350000001</v>
      </c>
      <c r="E19" s="113">
        <f t="shared" si="0"/>
        <v>25.15452227064559</v>
      </c>
    </row>
    <row r="20" spans="1:5" ht="15" customHeight="1">
      <c r="A20" s="106" t="s">
        <v>562</v>
      </c>
      <c r="B20" s="107" t="s">
        <v>563</v>
      </c>
      <c r="C20" s="108">
        <v>22181</v>
      </c>
      <c r="D20" s="108">
        <v>5937.3436700000002</v>
      </c>
      <c r="E20" s="109">
        <f t="shared" si="0"/>
        <v>26.767700599612283</v>
      </c>
    </row>
    <row r="21" spans="1:5" ht="40.5" customHeight="1">
      <c r="A21" s="106" t="s">
        <v>564</v>
      </c>
      <c r="B21" s="115" t="s">
        <v>565</v>
      </c>
      <c r="C21" s="108">
        <f>C22+C26+C28</f>
        <v>57277</v>
      </c>
      <c r="D21" s="108">
        <f>D22+D26+D28</f>
        <v>6861.2434499999999</v>
      </c>
      <c r="E21" s="109">
        <f t="shared" si="0"/>
        <v>11.979055205405311</v>
      </c>
    </row>
    <row r="22" spans="1:5" ht="64.5" customHeight="1">
      <c r="A22" s="106" t="s">
        <v>566</v>
      </c>
      <c r="B22" s="107" t="s">
        <v>567</v>
      </c>
      <c r="C22" s="108">
        <f>C23+C24+C25</f>
        <v>56714</v>
      </c>
      <c r="D22" s="108">
        <f>D23+D24+D25</f>
        <v>3233.5124499999997</v>
      </c>
      <c r="E22" s="109">
        <f t="shared" si="0"/>
        <v>5.7014360651690934</v>
      </c>
    </row>
    <row r="23" spans="1:5" ht="63.75" customHeight="1">
      <c r="A23" s="110" t="s">
        <v>568</v>
      </c>
      <c r="B23" s="111" t="s">
        <v>569</v>
      </c>
      <c r="C23" s="112">
        <v>33916</v>
      </c>
      <c r="D23" s="112">
        <v>3144.7694499999998</v>
      </c>
      <c r="E23" s="113">
        <f t="shared" si="0"/>
        <v>9.2722297735582018</v>
      </c>
    </row>
    <row r="24" spans="1:5" ht="49.5" customHeight="1">
      <c r="A24" s="110" t="s">
        <v>570</v>
      </c>
      <c r="B24" s="111" t="s">
        <v>571</v>
      </c>
      <c r="C24" s="112">
        <v>2131</v>
      </c>
      <c r="D24" s="112">
        <v>88.742999999999995</v>
      </c>
      <c r="E24" s="113">
        <f t="shared" si="0"/>
        <v>4.1643829188174566</v>
      </c>
    </row>
    <row r="25" spans="1:5" ht="51">
      <c r="A25" s="110" t="s">
        <v>572</v>
      </c>
      <c r="B25" s="111" t="s">
        <v>573</v>
      </c>
      <c r="C25" s="112">
        <v>20667</v>
      </c>
      <c r="D25" s="112">
        <v>0</v>
      </c>
      <c r="E25" s="113">
        <f t="shared" si="0"/>
        <v>0</v>
      </c>
    </row>
    <row r="26" spans="1:5" ht="25.5">
      <c r="A26" s="106" t="s">
        <v>574</v>
      </c>
      <c r="B26" s="107" t="s">
        <v>575</v>
      </c>
      <c r="C26" s="108">
        <f>C27</f>
        <v>563</v>
      </c>
      <c r="D26" s="108">
        <f>D27</f>
        <v>385.1</v>
      </c>
      <c r="E26" s="109">
        <f t="shared" si="0"/>
        <v>68.40142095914743</v>
      </c>
    </row>
    <row r="27" spans="1:5" ht="38.25">
      <c r="A27" s="110" t="s">
        <v>576</v>
      </c>
      <c r="B27" s="111" t="s">
        <v>577</v>
      </c>
      <c r="C27" s="112">
        <v>563</v>
      </c>
      <c r="D27" s="112">
        <v>385.1</v>
      </c>
      <c r="E27" s="113">
        <f t="shared" si="0"/>
        <v>68.40142095914743</v>
      </c>
    </row>
    <row r="28" spans="1:5" ht="66.75" customHeight="1">
      <c r="A28" s="106" t="s">
        <v>578</v>
      </c>
      <c r="B28" s="107" t="s">
        <v>579</v>
      </c>
      <c r="C28" s="108"/>
      <c r="D28" s="108">
        <f>D29</f>
        <v>3242.6309999999999</v>
      </c>
      <c r="E28" s="109"/>
    </row>
    <row r="29" spans="1:5" ht="65.25" customHeight="1">
      <c r="A29" s="110" t="s">
        <v>580</v>
      </c>
      <c r="B29" s="111" t="s">
        <v>581</v>
      </c>
      <c r="C29" s="112">
        <v>3242.6309999999999</v>
      </c>
      <c r="D29" s="112">
        <v>3242.6309999999999</v>
      </c>
      <c r="E29" s="113">
        <f t="shared" si="0"/>
        <v>100</v>
      </c>
    </row>
    <row r="30" spans="1:5" ht="12.75" customHeight="1">
      <c r="A30" s="106" t="s">
        <v>582</v>
      </c>
      <c r="B30" s="107" t="s">
        <v>583</v>
      </c>
      <c r="C30" s="108">
        <f>C31</f>
        <v>4344</v>
      </c>
      <c r="D30" s="108">
        <f>D31</f>
        <v>1312.5474899999999</v>
      </c>
      <c r="E30" s="109">
        <f t="shared" si="0"/>
        <v>30.215181629834255</v>
      </c>
    </row>
    <row r="31" spans="1:5" ht="13.5" customHeight="1">
      <c r="A31" s="110" t="s">
        <v>584</v>
      </c>
      <c r="B31" s="111" t="s">
        <v>585</v>
      </c>
      <c r="C31" s="112">
        <v>4344</v>
      </c>
      <c r="D31" s="112">
        <v>1312.5474899999999</v>
      </c>
      <c r="E31" s="113">
        <f t="shared" si="0"/>
        <v>30.215181629834255</v>
      </c>
    </row>
    <row r="32" spans="1:5" ht="27" customHeight="1">
      <c r="A32" s="106" t="s">
        <v>586</v>
      </c>
      <c r="B32" s="107" t="s">
        <v>587</v>
      </c>
      <c r="C32" s="108">
        <v>0</v>
      </c>
      <c r="D32" s="108">
        <v>26.775040000000001</v>
      </c>
      <c r="E32" s="109"/>
    </row>
    <row r="33" spans="1:5" ht="25.5">
      <c r="A33" s="116" t="s">
        <v>588</v>
      </c>
      <c r="B33" s="107" t="s">
        <v>589</v>
      </c>
      <c r="C33" s="108">
        <f>C34+C36</f>
        <v>69833</v>
      </c>
      <c r="D33" s="108">
        <f>D34+D36</f>
        <v>5566.1572099999994</v>
      </c>
      <c r="E33" s="109">
        <f t="shared" si="0"/>
        <v>7.9706688957942511</v>
      </c>
    </row>
    <row r="34" spans="1:5" ht="66" customHeight="1">
      <c r="A34" s="106" t="s">
        <v>590</v>
      </c>
      <c r="B34" s="107" t="s">
        <v>591</v>
      </c>
      <c r="C34" s="108">
        <f>C35</f>
        <v>54833</v>
      </c>
      <c r="D34" s="108">
        <f>D35</f>
        <v>2804.672</v>
      </c>
      <c r="E34" s="109">
        <f t="shared" si="0"/>
        <v>5.1149344372914118</v>
      </c>
    </row>
    <row r="35" spans="1:5" ht="61.5" customHeight="1">
      <c r="A35" s="110" t="s">
        <v>592</v>
      </c>
      <c r="B35" s="111" t="s">
        <v>593</v>
      </c>
      <c r="C35" s="112">
        <v>54833</v>
      </c>
      <c r="D35" s="112">
        <v>2804.672</v>
      </c>
      <c r="E35" s="109">
        <f t="shared" si="0"/>
        <v>5.1149344372914118</v>
      </c>
    </row>
    <row r="36" spans="1:5" ht="63.75" customHeight="1">
      <c r="A36" s="106" t="s">
        <v>594</v>
      </c>
      <c r="B36" s="107" t="s">
        <v>595</v>
      </c>
      <c r="C36" s="108">
        <f>C37+C38</f>
        <v>15000</v>
      </c>
      <c r="D36" s="108">
        <f>D37+D38</f>
        <v>2761.4852099999998</v>
      </c>
      <c r="E36" s="109">
        <f t="shared" si="0"/>
        <v>18.409901399999999</v>
      </c>
    </row>
    <row r="37" spans="1:5" ht="39" customHeight="1">
      <c r="A37" s="110" t="s">
        <v>596</v>
      </c>
      <c r="B37" s="111" t="s">
        <v>597</v>
      </c>
      <c r="C37" s="112">
        <v>9690</v>
      </c>
      <c r="D37" s="112">
        <v>1808.05791</v>
      </c>
      <c r="E37" s="113">
        <f t="shared" si="0"/>
        <v>18.659008359133129</v>
      </c>
    </row>
    <row r="38" spans="1:5" ht="24.75" customHeight="1">
      <c r="A38" s="110" t="s">
        <v>598</v>
      </c>
      <c r="B38" s="117" t="s">
        <v>599</v>
      </c>
      <c r="C38" s="112">
        <v>5310</v>
      </c>
      <c r="D38" s="112">
        <v>953.42729999999995</v>
      </c>
      <c r="E38" s="113">
        <f t="shared" si="0"/>
        <v>17.95531638418079</v>
      </c>
    </row>
    <row r="39" spans="1:5" ht="15" customHeight="1">
      <c r="A39" s="106" t="s">
        <v>600</v>
      </c>
      <c r="B39" s="107" t="s">
        <v>601</v>
      </c>
      <c r="C39" s="108">
        <v>26117</v>
      </c>
      <c r="D39" s="108">
        <v>3034.4850099999999</v>
      </c>
      <c r="E39" s="109">
        <f t="shared" si="0"/>
        <v>11.618811540375999</v>
      </c>
    </row>
    <row r="40" spans="1:5" ht="15" customHeight="1">
      <c r="A40" s="209" t="s">
        <v>602</v>
      </c>
      <c r="B40" s="107" t="s">
        <v>603</v>
      </c>
      <c r="C40" s="108"/>
      <c r="D40" s="108">
        <v>14.817</v>
      </c>
      <c r="E40" s="109"/>
    </row>
    <row r="41" spans="1:5" ht="15" customHeight="1">
      <c r="A41" s="118" t="s">
        <v>604</v>
      </c>
      <c r="B41" s="107" t="s">
        <v>605</v>
      </c>
      <c r="C41" s="108">
        <f>C42</f>
        <v>1708826.09452</v>
      </c>
      <c r="D41" s="108">
        <f>D42</f>
        <v>517416.20743999997</v>
      </c>
      <c r="E41" s="109">
        <f t="shared" si="0"/>
        <v>30.279044140260474</v>
      </c>
    </row>
    <row r="42" spans="1:5" ht="27" customHeight="1">
      <c r="A42" s="118" t="s">
        <v>606</v>
      </c>
      <c r="B42" s="107" t="s">
        <v>607</v>
      </c>
      <c r="C42" s="108">
        <f>C45+C53+C72</f>
        <v>1708826.09452</v>
      </c>
      <c r="D42" s="108">
        <f>D45+D53+D72</f>
        <v>517416.20743999997</v>
      </c>
      <c r="E42" s="109">
        <f t="shared" si="0"/>
        <v>30.279044140260474</v>
      </c>
    </row>
    <row r="43" spans="1:5" ht="23.25" hidden="1" customHeight="1">
      <c r="A43" s="118" t="s">
        <v>608</v>
      </c>
      <c r="B43" s="107" t="s">
        <v>609</v>
      </c>
      <c r="C43" s="108">
        <f>C44</f>
        <v>0</v>
      </c>
      <c r="D43" s="119"/>
      <c r="E43" s="109" t="e">
        <f t="shared" si="0"/>
        <v>#DIV/0!</v>
      </c>
    </row>
    <row r="44" spans="1:5" ht="27.75" hidden="1" customHeight="1">
      <c r="A44" s="120" t="s">
        <v>610</v>
      </c>
      <c r="B44" s="111" t="s">
        <v>611</v>
      </c>
      <c r="C44" s="112"/>
      <c r="D44" s="119"/>
      <c r="E44" s="109" t="e">
        <f t="shared" si="0"/>
        <v>#DIV/0!</v>
      </c>
    </row>
    <row r="45" spans="1:5">
      <c r="A45" s="118" t="s">
        <v>612</v>
      </c>
      <c r="B45" s="107" t="s">
        <v>709</v>
      </c>
      <c r="C45" s="108">
        <f>C47+C48+C52+C46+C49+C50+C51</f>
        <v>278677.89452000003</v>
      </c>
      <c r="D45" s="108">
        <f>D47+D48+D52+D46+D49+D50+D51</f>
        <v>0</v>
      </c>
      <c r="E45" s="109">
        <f t="shared" si="0"/>
        <v>0</v>
      </c>
    </row>
    <row r="46" spans="1:5" ht="51.75" hidden="1" customHeight="1">
      <c r="A46" s="110"/>
      <c r="B46" s="121"/>
      <c r="C46" s="112"/>
      <c r="D46" s="112"/>
      <c r="E46" s="109" t="e">
        <f t="shared" si="0"/>
        <v>#DIV/0!</v>
      </c>
    </row>
    <row r="47" spans="1:5" ht="26.25" customHeight="1">
      <c r="A47" s="110" t="s">
        <v>613</v>
      </c>
      <c r="B47" s="111" t="s">
        <v>614</v>
      </c>
      <c r="C47" s="112">
        <v>5300</v>
      </c>
      <c r="D47" s="119"/>
      <c r="E47" s="109"/>
    </row>
    <row r="48" spans="1:5" ht="36" hidden="1" customHeight="1">
      <c r="A48" s="110" t="s">
        <v>615</v>
      </c>
      <c r="B48" s="111" t="s">
        <v>616</v>
      </c>
      <c r="C48" s="112"/>
      <c r="D48" s="119"/>
      <c r="E48" s="109"/>
    </row>
    <row r="49" spans="1:5" ht="51">
      <c r="A49" s="110" t="s">
        <v>617</v>
      </c>
      <c r="B49" s="121" t="s">
        <v>708</v>
      </c>
      <c r="C49" s="112">
        <f>123187.3-797.3</f>
        <v>122390</v>
      </c>
      <c r="D49" s="119"/>
      <c r="E49" s="109"/>
    </row>
    <row r="50" spans="1:5" ht="63.75">
      <c r="A50" s="110" t="s">
        <v>617</v>
      </c>
      <c r="B50" s="121" t="s">
        <v>618</v>
      </c>
      <c r="C50" s="112">
        <v>141620.59452000001</v>
      </c>
      <c r="D50" s="119"/>
      <c r="E50" s="109"/>
    </row>
    <row r="51" spans="1:5" ht="36" customHeight="1">
      <c r="A51" s="120" t="s">
        <v>619</v>
      </c>
      <c r="B51" s="111" t="s">
        <v>620</v>
      </c>
      <c r="C51" s="112">
        <v>2211.3000000000002</v>
      </c>
      <c r="D51" s="119"/>
      <c r="E51" s="109"/>
    </row>
    <row r="52" spans="1:5" ht="15" customHeight="1">
      <c r="A52" s="120" t="s">
        <v>619</v>
      </c>
      <c r="B52" s="122" t="s">
        <v>621</v>
      </c>
      <c r="C52" s="112">
        <v>7156</v>
      </c>
      <c r="D52" s="119"/>
      <c r="E52" s="109"/>
    </row>
    <row r="53" spans="1:5">
      <c r="A53" s="118" t="s">
        <v>622</v>
      </c>
      <c r="B53" s="107" t="s">
        <v>710</v>
      </c>
      <c r="C53" s="108">
        <f>C56+C54+C57+C58+C71+C55+C69+C70</f>
        <v>1430141.2</v>
      </c>
      <c r="D53" s="108">
        <f>D56+D54+D57+D58+D71+D55+D69+D70</f>
        <v>517416.20743999997</v>
      </c>
      <c r="E53" s="109">
        <f t="shared" si="0"/>
        <v>36.17937917179087</v>
      </c>
    </row>
    <row r="54" spans="1:5" ht="27" customHeight="1">
      <c r="A54" s="123" t="s">
        <v>623</v>
      </c>
      <c r="B54" s="124" t="s">
        <v>624</v>
      </c>
      <c r="C54" s="125">
        <v>61410.400000000001</v>
      </c>
      <c r="D54" s="112">
        <v>22741</v>
      </c>
      <c r="E54" s="113">
        <f t="shared" si="0"/>
        <v>37.031186899938774</v>
      </c>
    </row>
    <row r="55" spans="1:5" ht="38.25">
      <c r="A55" s="126" t="s">
        <v>625</v>
      </c>
      <c r="B55" s="124" t="s">
        <v>626</v>
      </c>
      <c r="C55" s="125">
        <v>366.2</v>
      </c>
      <c r="D55" s="112"/>
      <c r="E55" s="113"/>
    </row>
    <row r="56" spans="1:5" ht="38.25">
      <c r="A56" s="123" t="s">
        <v>627</v>
      </c>
      <c r="B56" s="124" t="s">
        <v>628</v>
      </c>
      <c r="C56" s="125">
        <v>1104</v>
      </c>
      <c r="D56" s="112">
        <v>238.67504</v>
      </c>
      <c r="E56" s="113">
        <f t="shared" si="0"/>
        <v>21.619115942028984</v>
      </c>
    </row>
    <row r="57" spans="1:5" ht="25.5" customHeight="1">
      <c r="A57" s="123" t="s">
        <v>629</v>
      </c>
      <c r="B57" s="124" t="s">
        <v>630</v>
      </c>
      <c r="C57" s="125">
        <v>51006</v>
      </c>
      <c r="D57" s="112">
        <v>20151.5</v>
      </c>
      <c r="E57" s="113">
        <f t="shared" si="0"/>
        <v>39.508097086617262</v>
      </c>
    </row>
    <row r="58" spans="1:5" ht="27.75" customHeight="1">
      <c r="A58" s="127" t="s">
        <v>631</v>
      </c>
      <c r="B58" s="128" t="s">
        <v>711</v>
      </c>
      <c r="C58" s="129">
        <f>C59+C62+C63+C64+C65+C66+C67+C68</f>
        <v>1117775</v>
      </c>
      <c r="D58" s="108">
        <f>D59+D62+D63+D64+D65+D66+D67+D68</f>
        <v>432805.93239999993</v>
      </c>
      <c r="E58" s="109">
        <f t="shared" si="0"/>
        <v>38.72030886359061</v>
      </c>
    </row>
    <row r="59" spans="1:5" s="135" customFormat="1" ht="71.25" customHeight="1">
      <c r="A59" s="130" t="s">
        <v>631</v>
      </c>
      <c r="B59" s="131" t="s">
        <v>632</v>
      </c>
      <c r="C59" s="132">
        <f>C60+C61</f>
        <v>1021140</v>
      </c>
      <c r="D59" s="133">
        <f>D60+D61</f>
        <v>406666.70999999996</v>
      </c>
      <c r="E59" s="134">
        <f t="shared" si="0"/>
        <v>39.824775251189841</v>
      </c>
    </row>
    <row r="60" spans="1:5" s="135" customFormat="1" ht="15.75" customHeight="1">
      <c r="A60" s="130"/>
      <c r="B60" s="136" t="s">
        <v>633</v>
      </c>
      <c r="C60" s="132">
        <v>703235</v>
      </c>
      <c r="D60" s="133">
        <v>273714.34669999999</v>
      </c>
      <c r="E60" s="113">
        <f t="shared" si="0"/>
        <v>38.922173483970504</v>
      </c>
    </row>
    <row r="61" spans="1:5" s="135" customFormat="1" ht="17.25" customHeight="1">
      <c r="A61" s="130"/>
      <c r="B61" s="136" t="s">
        <v>634</v>
      </c>
      <c r="C61" s="132">
        <v>317905</v>
      </c>
      <c r="D61" s="133">
        <v>132952.3633</v>
      </c>
      <c r="E61" s="113">
        <f t="shared" si="0"/>
        <v>41.821413095107033</v>
      </c>
    </row>
    <row r="62" spans="1:5" s="135" customFormat="1" ht="27" customHeight="1">
      <c r="A62" s="130" t="s">
        <v>631</v>
      </c>
      <c r="B62" s="137" t="s">
        <v>635</v>
      </c>
      <c r="C62" s="132">
        <v>52518</v>
      </c>
      <c r="D62" s="133">
        <v>13437.5</v>
      </c>
      <c r="E62" s="113">
        <f t="shared" si="0"/>
        <v>25.586465592749153</v>
      </c>
    </row>
    <row r="63" spans="1:5" s="135" customFormat="1" ht="39.75" customHeight="1">
      <c r="A63" s="130" t="s">
        <v>631</v>
      </c>
      <c r="B63" s="137" t="s">
        <v>636</v>
      </c>
      <c r="C63" s="132">
        <v>28657</v>
      </c>
      <c r="D63" s="133">
        <v>9530</v>
      </c>
      <c r="E63" s="113">
        <f t="shared" si="0"/>
        <v>33.255400076770073</v>
      </c>
    </row>
    <row r="64" spans="1:5" s="135" customFormat="1" ht="26.25" customHeight="1">
      <c r="A64" s="130" t="s">
        <v>631</v>
      </c>
      <c r="B64" s="137" t="s">
        <v>637</v>
      </c>
      <c r="C64" s="132">
        <v>11013</v>
      </c>
      <c r="D64" s="133">
        <v>2576.8000000000002</v>
      </c>
      <c r="E64" s="113">
        <f t="shared" si="0"/>
        <v>23.397802596930902</v>
      </c>
    </row>
    <row r="65" spans="1:5" s="135" customFormat="1" ht="52.5" customHeight="1">
      <c r="A65" s="130" t="s">
        <v>631</v>
      </c>
      <c r="B65" s="137" t="s">
        <v>638</v>
      </c>
      <c r="C65" s="132">
        <v>2546</v>
      </c>
      <c r="D65" s="133"/>
      <c r="E65" s="113"/>
    </row>
    <row r="66" spans="1:5" s="135" customFormat="1" ht="27.75" customHeight="1">
      <c r="A66" s="130" t="s">
        <v>631</v>
      </c>
      <c r="B66" s="136" t="s">
        <v>639</v>
      </c>
      <c r="C66" s="132">
        <v>372</v>
      </c>
      <c r="D66" s="133">
        <v>93</v>
      </c>
      <c r="E66" s="113">
        <f t="shared" si="0"/>
        <v>25</v>
      </c>
    </row>
    <row r="67" spans="1:5" ht="26.25" customHeight="1">
      <c r="A67" s="130" t="s">
        <v>631</v>
      </c>
      <c r="B67" s="138" t="s">
        <v>640</v>
      </c>
      <c r="C67" s="132">
        <v>1122</v>
      </c>
      <c r="D67" s="133">
        <v>400.17239999999998</v>
      </c>
      <c r="E67" s="113">
        <f t="shared" si="0"/>
        <v>35.665989304812832</v>
      </c>
    </row>
    <row r="68" spans="1:5" ht="29.25" customHeight="1">
      <c r="A68" s="130" t="s">
        <v>631</v>
      </c>
      <c r="B68" s="136" t="s">
        <v>641</v>
      </c>
      <c r="C68" s="132">
        <v>407</v>
      </c>
      <c r="D68" s="133">
        <v>101.75</v>
      </c>
      <c r="E68" s="113">
        <f t="shared" si="0"/>
        <v>25</v>
      </c>
    </row>
    <row r="69" spans="1:5" s="135" customFormat="1" ht="35.25" customHeight="1">
      <c r="A69" s="126" t="s">
        <v>642</v>
      </c>
      <c r="B69" s="124" t="s">
        <v>643</v>
      </c>
      <c r="C69" s="125">
        <v>45662.1</v>
      </c>
      <c r="D69" s="112">
        <v>6216.9</v>
      </c>
      <c r="E69" s="113">
        <f t="shared" si="0"/>
        <v>13.615011136150109</v>
      </c>
    </row>
    <row r="70" spans="1:5" s="135" customFormat="1" ht="25.5">
      <c r="A70" s="110" t="s">
        <v>644</v>
      </c>
      <c r="B70" s="124" t="s">
        <v>645</v>
      </c>
      <c r="C70" s="125">
        <v>440.5</v>
      </c>
      <c r="D70" s="133"/>
      <c r="E70" s="113"/>
    </row>
    <row r="71" spans="1:5" ht="62.25" customHeight="1">
      <c r="A71" s="110" t="s">
        <v>646</v>
      </c>
      <c r="B71" s="139" t="s">
        <v>647</v>
      </c>
      <c r="C71" s="125">
        <v>152377</v>
      </c>
      <c r="D71" s="112">
        <v>35262.199999999997</v>
      </c>
      <c r="E71" s="113">
        <f t="shared" si="0"/>
        <v>23.141418980554807</v>
      </c>
    </row>
    <row r="72" spans="1:5" s="141" customFormat="1" ht="18" customHeight="1">
      <c r="A72" s="106" t="s">
        <v>648</v>
      </c>
      <c r="B72" s="140" t="s">
        <v>520</v>
      </c>
      <c r="C72" s="129">
        <f>C73</f>
        <v>7</v>
      </c>
      <c r="D72" s="108"/>
      <c r="E72" s="109"/>
    </row>
    <row r="73" spans="1:5" ht="27" customHeight="1">
      <c r="A73" s="110" t="s">
        <v>649</v>
      </c>
      <c r="B73" s="139" t="s">
        <v>650</v>
      </c>
      <c r="C73" s="125">
        <v>7</v>
      </c>
      <c r="D73" s="142"/>
      <c r="E73" s="109"/>
    </row>
    <row r="74" spans="1:5" s="141" customFormat="1" ht="27" customHeight="1">
      <c r="A74" s="106" t="s">
        <v>651</v>
      </c>
      <c r="B74" s="143" t="s">
        <v>652</v>
      </c>
      <c r="C74" s="129"/>
      <c r="D74" s="108">
        <f>D75</f>
        <v>-33.50564</v>
      </c>
      <c r="E74" s="109"/>
    </row>
    <row r="75" spans="1:5" ht="39" customHeight="1" thickBot="1">
      <c r="A75" s="199" t="s">
        <v>653</v>
      </c>
      <c r="B75" s="200" t="s">
        <v>654</v>
      </c>
      <c r="C75" s="201"/>
      <c r="D75" s="202">
        <v>-33.50564</v>
      </c>
      <c r="E75" s="203"/>
    </row>
    <row r="76" spans="1:5" ht="15.75" customHeight="1" thickBot="1">
      <c r="A76" s="205" t="s">
        <v>655</v>
      </c>
      <c r="B76" s="206" t="s">
        <v>656</v>
      </c>
      <c r="C76" s="207">
        <f>C41+C8</f>
        <v>2467459.0945199998</v>
      </c>
      <c r="D76" s="207">
        <f>D41+D8</f>
        <v>667615.60919999995</v>
      </c>
      <c r="E76" s="208">
        <f t="shared" ref="E76" si="1">D76/C76*100</f>
        <v>27.056805548781455</v>
      </c>
    </row>
    <row r="77" spans="1:5" ht="409.6" hidden="1" customHeight="1">
      <c r="A77" s="210">
        <v>0</v>
      </c>
      <c r="B77" s="144">
        <v>0</v>
      </c>
      <c r="C77" s="145">
        <v>0</v>
      </c>
      <c r="E77" s="204" t="e">
        <f>C77/D77</f>
        <v>#DIV/0!</v>
      </c>
    </row>
    <row r="78" spans="1:5" ht="12.75" customHeight="1">
      <c r="A78" s="146"/>
      <c r="B78" s="147"/>
      <c r="C78" s="148"/>
    </row>
    <row r="83" spans="1:1">
      <c r="A83" s="2"/>
    </row>
  </sheetData>
  <mergeCells count="5">
    <mergeCell ref="C1:E1"/>
    <mergeCell ref="B2:E2"/>
    <mergeCell ref="B3:E3"/>
    <mergeCell ref="B4:C4"/>
    <mergeCell ref="A5:E5"/>
  </mergeCells>
  <pageMargins left="0.27559055118110237" right="0.15748031496062992" top="0.28999999999999998" bottom="0.15748031496062992" header="0.25" footer="0.15748031496062992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00"/>
  <sheetViews>
    <sheetView showGridLines="0" workbookViewId="0">
      <selection activeCell="B3" sqref="B3:I3"/>
    </sheetView>
  </sheetViews>
  <sheetFormatPr defaultColWidth="9.28515625" defaultRowHeight="12.75"/>
  <cols>
    <col min="1" max="1" width="1.85546875" style="88" customWidth="1"/>
    <col min="2" max="2" width="49.5703125" style="88" customWidth="1"/>
    <col min="3" max="3" width="6.28515625" style="91" customWidth="1"/>
    <col min="4" max="4" width="5.7109375" style="91" customWidth="1"/>
    <col min="5" max="5" width="11.7109375" style="91" customWidth="1"/>
    <col min="6" max="6" width="5.7109375" style="91" customWidth="1"/>
    <col min="7" max="7" width="12.140625" style="91" customWidth="1"/>
    <col min="8" max="8" width="10.5703125" style="91" customWidth="1"/>
    <col min="9" max="9" width="9.140625" style="91" customWidth="1"/>
    <col min="10" max="239" width="9.140625" style="88" customWidth="1"/>
    <col min="240" max="16384" width="9.28515625" style="88"/>
  </cols>
  <sheetData>
    <row r="1" spans="1:12" ht="12.75" customHeight="1">
      <c r="A1" s="4"/>
      <c r="B1" s="237" t="s">
        <v>534</v>
      </c>
      <c r="C1" s="237"/>
      <c r="D1" s="237"/>
      <c r="E1" s="237"/>
      <c r="F1" s="237"/>
      <c r="G1" s="237"/>
      <c r="H1" s="237"/>
      <c r="I1" s="237"/>
    </row>
    <row r="2" spans="1:12" ht="12.75" customHeight="1">
      <c r="A2" s="3"/>
      <c r="B2" s="236" t="s">
        <v>742</v>
      </c>
      <c r="C2" s="236"/>
      <c r="D2" s="236"/>
      <c r="E2" s="236"/>
      <c r="F2" s="236"/>
      <c r="G2" s="236"/>
      <c r="H2" s="236"/>
      <c r="I2" s="236"/>
      <c r="J2" s="89"/>
      <c r="K2" s="89"/>
      <c r="L2" s="89"/>
    </row>
    <row r="3" spans="1:12" ht="20.25" customHeight="1">
      <c r="A3" s="5"/>
      <c r="B3" s="238"/>
      <c r="C3" s="238"/>
      <c r="D3" s="238"/>
      <c r="E3" s="238"/>
      <c r="F3" s="238"/>
      <c r="G3" s="238"/>
      <c r="H3" s="238"/>
      <c r="I3" s="238"/>
      <c r="J3" s="36"/>
      <c r="K3" s="36"/>
      <c r="L3" s="36"/>
    </row>
    <row r="4" spans="1:12" ht="12.75" customHeight="1">
      <c r="A4" s="5"/>
      <c r="B4" s="5"/>
      <c r="C4" s="19"/>
      <c r="D4" s="19"/>
      <c r="E4" s="19"/>
      <c r="F4" s="19"/>
      <c r="G4" s="19"/>
      <c r="H4" s="90"/>
    </row>
    <row r="5" spans="1:12" ht="17.25" customHeight="1">
      <c r="A5" s="239" t="s">
        <v>511</v>
      </c>
      <c r="B5" s="239"/>
      <c r="C5" s="239"/>
      <c r="D5" s="239"/>
      <c r="E5" s="239"/>
      <c r="F5" s="239"/>
      <c r="G5" s="239"/>
      <c r="H5" s="239"/>
      <c r="I5" s="239"/>
    </row>
    <row r="6" spans="1:12" ht="54" customHeight="1" thickBot="1">
      <c r="A6" s="240" t="s">
        <v>737</v>
      </c>
      <c r="B6" s="240"/>
      <c r="C6" s="240"/>
      <c r="D6" s="240"/>
      <c r="E6" s="240"/>
      <c r="F6" s="240"/>
      <c r="G6" s="240"/>
      <c r="H6" s="240"/>
      <c r="I6" s="240"/>
    </row>
    <row r="7" spans="1:12" ht="12.75" customHeight="1">
      <c r="A7" s="5"/>
      <c r="B7" s="6"/>
      <c r="C7" s="233" t="s">
        <v>509</v>
      </c>
      <c r="D7" s="233"/>
      <c r="E7" s="233"/>
      <c r="F7" s="233"/>
      <c r="G7" s="7"/>
      <c r="H7" s="25"/>
      <c r="I7" s="234" t="s">
        <v>510</v>
      </c>
    </row>
    <row r="8" spans="1:12" ht="40.5" customHeight="1" thickBot="1">
      <c r="A8" s="8"/>
      <c r="B8" s="39" t="s">
        <v>508</v>
      </c>
      <c r="C8" s="40" t="s">
        <v>507</v>
      </c>
      <c r="D8" s="40" t="s">
        <v>506</v>
      </c>
      <c r="E8" s="40" t="s">
        <v>505</v>
      </c>
      <c r="F8" s="40" t="s">
        <v>504</v>
      </c>
      <c r="G8" s="40" t="s">
        <v>512</v>
      </c>
      <c r="H8" s="9" t="s">
        <v>513</v>
      </c>
      <c r="I8" s="235"/>
    </row>
    <row r="9" spans="1:12" ht="12.75" customHeight="1" thickBot="1">
      <c r="A9" s="8"/>
      <c r="B9" s="10">
        <v>1</v>
      </c>
      <c r="C9" s="17">
        <v>2</v>
      </c>
      <c r="D9" s="17">
        <v>3</v>
      </c>
      <c r="E9" s="17">
        <v>4</v>
      </c>
      <c r="F9" s="17">
        <v>5</v>
      </c>
      <c r="G9" s="17">
        <v>6</v>
      </c>
      <c r="H9" s="24">
        <v>7</v>
      </c>
      <c r="I9" s="17">
        <v>8</v>
      </c>
    </row>
    <row r="10" spans="1:12" ht="12.75" customHeight="1" thickBot="1">
      <c r="A10" s="8"/>
      <c r="B10" s="95"/>
      <c r="C10" s="96"/>
      <c r="D10" s="96"/>
      <c r="E10" s="96"/>
      <c r="F10" s="97"/>
      <c r="G10" s="96"/>
      <c r="H10" s="96"/>
      <c r="I10" s="98"/>
    </row>
    <row r="11" spans="1:12">
      <c r="A11" s="11"/>
      <c r="B11" s="12" t="s">
        <v>503</v>
      </c>
      <c r="C11" s="26">
        <v>1</v>
      </c>
      <c r="D11" s="26">
        <v>0</v>
      </c>
      <c r="E11" s="20">
        <v>0</v>
      </c>
      <c r="F11" s="27">
        <v>0</v>
      </c>
      <c r="G11" s="28">
        <v>78910.100000000006</v>
      </c>
      <c r="H11" s="28">
        <v>16276.3</v>
      </c>
      <c r="I11" s="92">
        <f>H11/G11*100</f>
        <v>20.626383694862884</v>
      </c>
    </row>
    <row r="12" spans="1:12" ht="25.5">
      <c r="A12" s="11"/>
      <c r="B12" s="13" t="s">
        <v>502</v>
      </c>
      <c r="C12" s="29">
        <v>1</v>
      </c>
      <c r="D12" s="29">
        <v>2</v>
      </c>
      <c r="E12" s="21">
        <v>0</v>
      </c>
      <c r="F12" s="30">
        <v>0</v>
      </c>
      <c r="G12" s="31">
        <v>2588</v>
      </c>
      <c r="H12" s="31">
        <v>405.9</v>
      </c>
      <c r="I12" s="92">
        <f t="shared" ref="I12:I75" si="0">H12/G12*100</f>
        <v>15.683925811437401</v>
      </c>
    </row>
    <row r="13" spans="1:12" ht="25.5">
      <c r="A13" s="11"/>
      <c r="B13" s="13" t="s">
        <v>496</v>
      </c>
      <c r="C13" s="29">
        <v>1</v>
      </c>
      <c r="D13" s="29">
        <v>2</v>
      </c>
      <c r="E13" s="21" t="s">
        <v>495</v>
      </c>
      <c r="F13" s="30">
        <v>0</v>
      </c>
      <c r="G13" s="31">
        <v>2588</v>
      </c>
      <c r="H13" s="31">
        <v>405.9</v>
      </c>
      <c r="I13" s="92">
        <f t="shared" si="0"/>
        <v>15.683925811437401</v>
      </c>
    </row>
    <row r="14" spans="1:12" ht="25.5">
      <c r="A14" s="11"/>
      <c r="B14" s="13" t="s">
        <v>501</v>
      </c>
      <c r="C14" s="29">
        <v>1</v>
      </c>
      <c r="D14" s="29">
        <v>2</v>
      </c>
      <c r="E14" s="21" t="s">
        <v>500</v>
      </c>
      <c r="F14" s="30">
        <v>0</v>
      </c>
      <c r="G14" s="31">
        <v>2588</v>
      </c>
      <c r="H14" s="31">
        <v>405.9</v>
      </c>
      <c r="I14" s="92">
        <f t="shared" si="0"/>
        <v>15.683925811437401</v>
      </c>
    </row>
    <row r="15" spans="1:12" ht="25.5">
      <c r="A15" s="11"/>
      <c r="B15" s="13" t="s">
        <v>499</v>
      </c>
      <c r="C15" s="29">
        <v>1</v>
      </c>
      <c r="D15" s="29">
        <v>2</v>
      </c>
      <c r="E15" s="21" t="s">
        <v>498</v>
      </c>
      <c r="F15" s="30">
        <v>0</v>
      </c>
      <c r="G15" s="31">
        <v>2588</v>
      </c>
      <c r="H15" s="31">
        <v>405.9</v>
      </c>
      <c r="I15" s="92">
        <f t="shared" si="0"/>
        <v>15.683925811437401</v>
      </c>
    </row>
    <row r="16" spans="1:12" ht="25.5">
      <c r="A16" s="11"/>
      <c r="B16" s="13" t="s">
        <v>61</v>
      </c>
      <c r="C16" s="29">
        <v>1</v>
      </c>
      <c r="D16" s="29">
        <v>2</v>
      </c>
      <c r="E16" s="21" t="s">
        <v>498</v>
      </c>
      <c r="F16" s="30" t="s">
        <v>60</v>
      </c>
      <c r="G16" s="31">
        <v>1980</v>
      </c>
      <c r="H16" s="31">
        <v>397.3</v>
      </c>
      <c r="I16" s="92">
        <f t="shared" si="0"/>
        <v>20.065656565656568</v>
      </c>
    </row>
    <row r="17" spans="1:9" ht="38.25">
      <c r="A17" s="11"/>
      <c r="B17" s="13" t="s">
        <v>59</v>
      </c>
      <c r="C17" s="29">
        <v>1</v>
      </c>
      <c r="D17" s="29">
        <v>2</v>
      </c>
      <c r="E17" s="21" t="s">
        <v>498</v>
      </c>
      <c r="F17" s="30" t="s">
        <v>57</v>
      </c>
      <c r="G17" s="31">
        <v>608</v>
      </c>
      <c r="H17" s="31">
        <v>8.6</v>
      </c>
      <c r="I17" s="92">
        <f t="shared" si="0"/>
        <v>1.4144736842105261</v>
      </c>
    </row>
    <row r="18" spans="1:9" ht="38.25">
      <c r="A18" s="11"/>
      <c r="B18" s="13" t="s">
        <v>497</v>
      </c>
      <c r="C18" s="29">
        <v>1</v>
      </c>
      <c r="D18" s="29">
        <v>3</v>
      </c>
      <c r="E18" s="21">
        <v>0</v>
      </c>
      <c r="F18" s="30">
        <v>0</v>
      </c>
      <c r="G18" s="31">
        <v>15215</v>
      </c>
      <c r="H18" s="31">
        <v>2079.6999999999998</v>
      </c>
      <c r="I18" s="92">
        <f t="shared" si="0"/>
        <v>13.668747946105816</v>
      </c>
    </row>
    <row r="19" spans="1:9" ht="25.5">
      <c r="A19" s="11"/>
      <c r="B19" s="13" t="s">
        <v>496</v>
      </c>
      <c r="C19" s="29">
        <v>1</v>
      </c>
      <c r="D19" s="29">
        <v>3</v>
      </c>
      <c r="E19" s="21" t="s">
        <v>495</v>
      </c>
      <c r="F19" s="30">
        <v>0</v>
      </c>
      <c r="G19" s="31">
        <v>15215</v>
      </c>
      <c r="H19" s="31">
        <v>2079.6999999999998</v>
      </c>
      <c r="I19" s="92">
        <f t="shared" si="0"/>
        <v>13.668747946105816</v>
      </c>
    </row>
    <row r="20" spans="1:9">
      <c r="A20" s="11"/>
      <c r="B20" s="13" t="s">
        <v>494</v>
      </c>
      <c r="C20" s="29">
        <v>1</v>
      </c>
      <c r="D20" s="29">
        <v>3</v>
      </c>
      <c r="E20" s="21" t="s">
        <v>493</v>
      </c>
      <c r="F20" s="30">
        <v>0</v>
      </c>
      <c r="G20" s="31">
        <v>15215</v>
      </c>
      <c r="H20" s="31">
        <v>2079.6999999999998</v>
      </c>
      <c r="I20" s="92">
        <f t="shared" si="0"/>
        <v>13.668747946105816</v>
      </c>
    </row>
    <row r="21" spans="1:9" ht="25.5">
      <c r="A21" s="11"/>
      <c r="B21" s="13" t="s">
        <v>62</v>
      </c>
      <c r="C21" s="29">
        <v>1</v>
      </c>
      <c r="D21" s="29">
        <v>3</v>
      </c>
      <c r="E21" s="21" t="s">
        <v>492</v>
      </c>
      <c r="F21" s="30">
        <v>0</v>
      </c>
      <c r="G21" s="31">
        <v>6782</v>
      </c>
      <c r="H21" s="31">
        <v>620.6</v>
      </c>
      <c r="I21" s="92">
        <f t="shared" si="0"/>
        <v>9.150693010911235</v>
      </c>
    </row>
    <row r="22" spans="1:9" ht="25.5">
      <c r="A22" s="11"/>
      <c r="B22" s="13" t="s">
        <v>61</v>
      </c>
      <c r="C22" s="29">
        <v>1</v>
      </c>
      <c r="D22" s="29">
        <v>3</v>
      </c>
      <c r="E22" s="21" t="s">
        <v>492</v>
      </c>
      <c r="F22" s="30" t="s">
        <v>60</v>
      </c>
      <c r="G22" s="31">
        <v>5200</v>
      </c>
      <c r="H22" s="31">
        <v>602</v>
      </c>
      <c r="I22" s="92">
        <f t="shared" si="0"/>
        <v>11.576923076923077</v>
      </c>
    </row>
    <row r="23" spans="1:9" ht="38.25">
      <c r="A23" s="11"/>
      <c r="B23" s="13" t="s">
        <v>59</v>
      </c>
      <c r="C23" s="29">
        <v>1</v>
      </c>
      <c r="D23" s="29">
        <v>3</v>
      </c>
      <c r="E23" s="21" t="s">
        <v>492</v>
      </c>
      <c r="F23" s="30" t="s">
        <v>57</v>
      </c>
      <c r="G23" s="31">
        <v>1582</v>
      </c>
      <c r="H23" s="31">
        <v>18.600000000000001</v>
      </c>
      <c r="I23" s="92">
        <f t="shared" si="0"/>
        <v>1.1757269279393174</v>
      </c>
    </row>
    <row r="24" spans="1:9" ht="25.5">
      <c r="A24" s="11"/>
      <c r="B24" s="13" t="s">
        <v>56</v>
      </c>
      <c r="C24" s="29">
        <v>1</v>
      </c>
      <c r="D24" s="29">
        <v>3</v>
      </c>
      <c r="E24" s="21" t="s">
        <v>491</v>
      </c>
      <c r="F24" s="30">
        <v>0</v>
      </c>
      <c r="G24" s="31">
        <v>7982</v>
      </c>
      <c r="H24" s="31">
        <v>1392.1</v>
      </c>
      <c r="I24" s="92">
        <f t="shared" si="0"/>
        <v>17.440491104986215</v>
      </c>
    </row>
    <row r="25" spans="1:9" ht="38.25">
      <c r="A25" s="11"/>
      <c r="B25" s="13" t="s">
        <v>55</v>
      </c>
      <c r="C25" s="29">
        <v>1</v>
      </c>
      <c r="D25" s="29">
        <v>3</v>
      </c>
      <c r="E25" s="21" t="s">
        <v>491</v>
      </c>
      <c r="F25" s="30" t="s">
        <v>54</v>
      </c>
      <c r="G25" s="31">
        <v>3154</v>
      </c>
      <c r="H25" s="31">
        <v>403.6</v>
      </c>
      <c r="I25" s="92">
        <f t="shared" si="0"/>
        <v>12.796448953709577</v>
      </c>
    </row>
    <row r="26" spans="1:9" ht="25.5">
      <c r="A26" s="11"/>
      <c r="B26" s="13" t="s">
        <v>69</v>
      </c>
      <c r="C26" s="29">
        <v>1</v>
      </c>
      <c r="D26" s="29">
        <v>3</v>
      </c>
      <c r="E26" s="21" t="s">
        <v>491</v>
      </c>
      <c r="F26" s="30" t="s">
        <v>68</v>
      </c>
      <c r="G26" s="31">
        <v>81</v>
      </c>
      <c r="H26" s="31">
        <v>40.4</v>
      </c>
      <c r="I26" s="92">
        <f t="shared" si="0"/>
        <v>49.876543209876537</v>
      </c>
    </row>
    <row r="27" spans="1:9" ht="25.5">
      <c r="A27" s="11"/>
      <c r="B27" s="13" t="s">
        <v>34</v>
      </c>
      <c r="C27" s="29">
        <v>1</v>
      </c>
      <c r="D27" s="29">
        <v>3</v>
      </c>
      <c r="E27" s="21" t="s">
        <v>491</v>
      </c>
      <c r="F27" s="30" t="s">
        <v>32</v>
      </c>
      <c r="G27" s="31">
        <v>4695</v>
      </c>
      <c r="H27" s="31">
        <v>944.6</v>
      </c>
      <c r="I27" s="92">
        <f t="shared" si="0"/>
        <v>20.119275825346115</v>
      </c>
    </row>
    <row r="28" spans="1:9" ht="25.5">
      <c r="A28" s="11"/>
      <c r="B28" s="13" t="s">
        <v>67</v>
      </c>
      <c r="C28" s="29">
        <v>1</v>
      </c>
      <c r="D28" s="29">
        <v>3</v>
      </c>
      <c r="E28" s="21" t="s">
        <v>491</v>
      </c>
      <c r="F28" s="30" t="s">
        <v>66</v>
      </c>
      <c r="G28" s="31">
        <v>22</v>
      </c>
      <c r="H28" s="31"/>
      <c r="I28" s="92"/>
    </row>
    <row r="29" spans="1:9">
      <c r="A29" s="11"/>
      <c r="B29" s="13" t="s">
        <v>47</v>
      </c>
      <c r="C29" s="29">
        <v>1</v>
      </c>
      <c r="D29" s="29">
        <v>3</v>
      </c>
      <c r="E29" s="21" t="s">
        <v>491</v>
      </c>
      <c r="F29" s="30" t="s">
        <v>45</v>
      </c>
      <c r="G29" s="31">
        <v>30</v>
      </c>
      <c r="H29" s="31">
        <v>3.5</v>
      </c>
      <c r="I29" s="92">
        <f t="shared" si="0"/>
        <v>11.666666666666666</v>
      </c>
    </row>
    <row r="30" spans="1:9">
      <c r="A30" s="11"/>
      <c r="B30" s="13" t="s">
        <v>126</v>
      </c>
      <c r="C30" s="29">
        <v>1</v>
      </c>
      <c r="D30" s="29">
        <v>3</v>
      </c>
      <c r="E30" s="21" t="s">
        <v>490</v>
      </c>
      <c r="F30" s="30">
        <v>0</v>
      </c>
      <c r="G30" s="31">
        <v>258</v>
      </c>
      <c r="H30" s="31">
        <v>44.2</v>
      </c>
      <c r="I30" s="92">
        <f t="shared" si="0"/>
        <v>17.131782945736436</v>
      </c>
    </row>
    <row r="31" spans="1:9" ht="38.25" hidden="1">
      <c r="A31" s="11"/>
      <c r="B31" s="13" t="s">
        <v>55</v>
      </c>
      <c r="C31" s="29">
        <v>1</v>
      </c>
      <c r="D31" s="29">
        <v>3</v>
      </c>
      <c r="E31" s="21" t="s">
        <v>490</v>
      </c>
      <c r="F31" s="30" t="s">
        <v>54</v>
      </c>
      <c r="G31" s="31">
        <v>0</v>
      </c>
      <c r="H31" s="31">
        <v>0</v>
      </c>
      <c r="I31" s="92" t="e">
        <f t="shared" si="0"/>
        <v>#DIV/0!</v>
      </c>
    </row>
    <row r="32" spans="1:9" ht="25.5">
      <c r="A32" s="11"/>
      <c r="B32" s="13" t="s">
        <v>69</v>
      </c>
      <c r="C32" s="29">
        <v>1</v>
      </c>
      <c r="D32" s="29">
        <v>3</v>
      </c>
      <c r="E32" s="21" t="s">
        <v>490</v>
      </c>
      <c r="F32" s="30" t="s">
        <v>68</v>
      </c>
      <c r="G32" s="31">
        <v>258</v>
      </c>
      <c r="H32" s="31">
        <v>44.2</v>
      </c>
      <c r="I32" s="92">
        <f t="shared" si="0"/>
        <v>17.131782945736436</v>
      </c>
    </row>
    <row r="33" spans="1:9">
      <c r="A33" s="11"/>
      <c r="B33" s="13" t="s">
        <v>30</v>
      </c>
      <c r="C33" s="29">
        <v>1</v>
      </c>
      <c r="D33" s="29">
        <v>3</v>
      </c>
      <c r="E33" s="21" t="s">
        <v>489</v>
      </c>
      <c r="F33" s="30">
        <v>0</v>
      </c>
      <c r="G33" s="31">
        <v>38</v>
      </c>
      <c r="H33" s="31">
        <v>9.3000000000000007</v>
      </c>
      <c r="I33" s="92">
        <f t="shared" si="0"/>
        <v>24.473684210526319</v>
      </c>
    </row>
    <row r="34" spans="1:9" ht="25.5">
      <c r="A34" s="11"/>
      <c r="B34" s="13" t="s">
        <v>34</v>
      </c>
      <c r="C34" s="29">
        <v>1</v>
      </c>
      <c r="D34" s="29">
        <v>3</v>
      </c>
      <c r="E34" s="21" t="s">
        <v>489</v>
      </c>
      <c r="F34" s="30" t="s">
        <v>32</v>
      </c>
      <c r="G34" s="31">
        <v>38</v>
      </c>
      <c r="H34" s="31">
        <v>9.3000000000000007</v>
      </c>
      <c r="I34" s="92">
        <f t="shared" si="0"/>
        <v>24.473684210526319</v>
      </c>
    </row>
    <row r="35" spans="1:9">
      <c r="A35" s="11"/>
      <c r="B35" s="13" t="s">
        <v>28</v>
      </c>
      <c r="C35" s="29">
        <v>1</v>
      </c>
      <c r="D35" s="29">
        <v>3</v>
      </c>
      <c r="E35" s="21" t="s">
        <v>488</v>
      </c>
      <c r="F35" s="30">
        <v>0</v>
      </c>
      <c r="G35" s="31">
        <v>15</v>
      </c>
      <c r="H35" s="31"/>
      <c r="I35" s="92"/>
    </row>
    <row r="36" spans="1:9" ht="25.5">
      <c r="A36" s="11"/>
      <c r="B36" s="13" t="s">
        <v>34</v>
      </c>
      <c r="C36" s="29">
        <v>1</v>
      </c>
      <c r="D36" s="29">
        <v>3</v>
      </c>
      <c r="E36" s="21" t="s">
        <v>488</v>
      </c>
      <c r="F36" s="30" t="s">
        <v>32</v>
      </c>
      <c r="G36" s="31">
        <v>15</v>
      </c>
      <c r="H36" s="31"/>
      <c r="I36" s="92"/>
    </row>
    <row r="37" spans="1:9">
      <c r="A37" s="11"/>
      <c r="B37" s="13" t="s">
        <v>26</v>
      </c>
      <c r="C37" s="29">
        <v>1</v>
      </c>
      <c r="D37" s="29">
        <v>3</v>
      </c>
      <c r="E37" s="21" t="s">
        <v>487</v>
      </c>
      <c r="F37" s="30">
        <v>0</v>
      </c>
      <c r="G37" s="31">
        <v>10</v>
      </c>
      <c r="H37" s="31">
        <v>3.4</v>
      </c>
      <c r="I37" s="92">
        <f t="shared" si="0"/>
        <v>34</v>
      </c>
    </row>
    <row r="38" spans="1:9" ht="25.5">
      <c r="A38" s="11"/>
      <c r="B38" s="13" t="s">
        <v>34</v>
      </c>
      <c r="C38" s="29">
        <v>1</v>
      </c>
      <c r="D38" s="29">
        <v>3</v>
      </c>
      <c r="E38" s="21" t="s">
        <v>487</v>
      </c>
      <c r="F38" s="30" t="s">
        <v>32</v>
      </c>
      <c r="G38" s="31">
        <v>10</v>
      </c>
      <c r="H38" s="31">
        <v>3.4</v>
      </c>
      <c r="I38" s="92">
        <f t="shared" si="0"/>
        <v>34</v>
      </c>
    </row>
    <row r="39" spans="1:9" ht="25.5">
      <c r="A39" s="11"/>
      <c r="B39" s="13" t="s">
        <v>24</v>
      </c>
      <c r="C39" s="29">
        <v>1</v>
      </c>
      <c r="D39" s="29">
        <v>3</v>
      </c>
      <c r="E39" s="21" t="s">
        <v>486</v>
      </c>
      <c r="F39" s="30">
        <v>0</v>
      </c>
      <c r="G39" s="31">
        <v>130</v>
      </c>
      <c r="H39" s="31">
        <v>10.1</v>
      </c>
      <c r="I39" s="92">
        <f t="shared" si="0"/>
        <v>7.7692307692307683</v>
      </c>
    </row>
    <row r="40" spans="1:9" ht="25.5">
      <c r="A40" s="11"/>
      <c r="B40" s="13" t="s">
        <v>34</v>
      </c>
      <c r="C40" s="29">
        <v>1</v>
      </c>
      <c r="D40" s="29">
        <v>3</v>
      </c>
      <c r="E40" s="21" t="s">
        <v>486</v>
      </c>
      <c r="F40" s="30" t="s">
        <v>32</v>
      </c>
      <c r="G40" s="31">
        <v>130</v>
      </c>
      <c r="H40" s="31">
        <v>10.1</v>
      </c>
      <c r="I40" s="92">
        <f t="shared" si="0"/>
        <v>7.7692307692307683</v>
      </c>
    </row>
    <row r="41" spans="1:9" ht="51">
      <c r="A41" s="11"/>
      <c r="B41" s="13" t="s">
        <v>485</v>
      </c>
      <c r="C41" s="29">
        <v>1</v>
      </c>
      <c r="D41" s="29">
        <v>4</v>
      </c>
      <c r="E41" s="21">
        <v>0</v>
      </c>
      <c r="F41" s="30">
        <v>0</v>
      </c>
      <c r="G41" s="31">
        <v>37855</v>
      </c>
      <c r="H41" s="31">
        <v>8908.2000000000007</v>
      </c>
      <c r="I41" s="92">
        <f t="shared" si="0"/>
        <v>23.532426363756439</v>
      </c>
    </row>
    <row r="42" spans="1:9" ht="25.5">
      <c r="A42" s="11"/>
      <c r="B42" s="13" t="s">
        <v>454</v>
      </c>
      <c r="C42" s="29">
        <v>1</v>
      </c>
      <c r="D42" s="29">
        <v>4</v>
      </c>
      <c r="E42" s="21" t="s">
        <v>453</v>
      </c>
      <c r="F42" s="30">
        <v>0</v>
      </c>
      <c r="G42" s="31">
        <v>37855</v>
      </c>
      <c r="H42" s="31">
        <v>8908.2000000000007</v>
      </c>
      <c r="I42" s="92">
        <f t="shared" si="0"/>
        <v>23.532426363756439</v>
      </c>
    </row>
    <row r="43" spans="1:9">
      <c r="A43" s="11"/>
      <c r="B43" s="13" t="s">
        <v>484</v>
      </c>
      <c r="C43" s="29">
        <v>1</v>
      </c>
      <c r="D43" s="29">
        <v>4</v>
      </c>
      <c r="E43" s="21" t="s">
        <v>483</v>
      </c>
      <c r="F43" s="30">
        <v>0</v>
      </c>
      <c r="G43" s="31">
        <v>2116</v>
      </c>
      <c r="H43" s="31">
        <v>443.9</v>
      </c>
      <c r="I43" s="92">
        <f t="shared" si="0"/>
        <v>20.978260869565215</v>
      </c>
    </row>
    <row r="44" spans="1:9" ht="25.5">
      <c r="A44" s="11"/>
      <c r="B44" s="13" t="s">
        <v>62</v>
      </c>
      <c r="C44" s="29">
        <v>1</v>
      </c>
      <c r="D44" s="29">
        <v>4</v>
      </c>
      <c r="E44" s="21" t="s">
        <v>482</v>
      </c>
      <c r="F44" s="30">
        <v>0</v>
      </c>
      <c r="G44" s="31">
        <v>2116</v>
      </c>
      <c r="H44" s="31">
        <v>443.9</v>
      </c>
      <c r="I44" s="92">
        <f t="shared" si="0"/>
        <v>20.978260869565215</v>
      </c>
    </row>
    <row r="45" spans="1:9" ht="25.5">
      <c r="A45" s="11"/>
      <c r="B45" s="13" t="s">
        <v>61</v>
      </c>
      <c r="C45" s="29">
        <v>1</v>
      </c>
      <c r="D45" s="29">
        <v>4</v>
      </c>
      <c r="E45" s="21" t="s">
        <v>482</v>
      </c>
      <c r="F45" s="30" t="s">
        <v>60</v>
      </c>
      <c r="G45" s="31">
        <v>1625</v>
      </c>
      <c r="H45" s="31">
        <v>435.7</v>
      </c>
      <c r="I45" s="92">
        <f t="shared" si="0"/>
        <v>26.812307692307691</v>
      </c>
    </row>
    <row r="46" spans="1:9" ht="38.25">
      <c r="A46" s="11"/>
      <c r="B46" s="13" t="s">
        <v>59</v>
      </c>
      <c r="C46" s="29">
        <v>1</v>
      </c>
      <c r="D46" s="29">
        <v>4</v>
      </c>
      <c r="E46" s="21" t="s">
        <v>482</v>
      </c>
      <c r="F46" s="30" t="s">
        <v>57</v>
      </c>
      <c r="G46" s="31">
        <v>491</v>
      </c>
      <c r="H46" s="31">
        <v>8.1999999999999993</v>
      </c>
      <c r="I46" s="92">
        <f t="shared" si="0"/>
        <v>1.6700610997963339</v>
      </c>
    </row>
    <row r="47" spans="1:9">
      <c r="A47" s="11"/>
      <c r="B47" s="13" t="s">
        <v>452</v>
      </c>
      <c r="C47" s="29">
        <v>1</v>
      </c>
      <c r="D47" s="29">
        <v>4</v>
      </c>
      <c r="E47" s="21" t="s">
        <v>451</v>
      </c>
      <c r="F47" s="30">
        <v>0</v>
      </c>
      <c r="G47" s="31">
        <v>35739</v>
      </c>
      <c r="H47" s="31">
        <v>8464.2999999999993</v>
      </c>
      <c r="I47" s="92">
        <f t="shared" si="0"/>
        <v>23.683650913567806</v>
      </c>
    </row>
    <row r="48" spans="1:9" ht="25.5">
      <c r="A48" s="11"/>
      <c r="B48" s="13" t="s">
        <v>62</v>
      </c>
      <c r="C48" s="29">
        <v>1</v>
      </c>
      <c r="D48" s="29">
        <v>4</v>
      </c>
      <c r="E48" s="21" t="s">
        <v>450</v>
      </c>
      <c r="F48" s="30">
        <v>0</v>
      </c>
      <c r="G48" s="31">
        <v>29874</v>
      </c>
      <c r="H48" s="31">
        <v>6840.6</v>
      </c>
      <c r="I48" s="92">
        <f t="shared" si="0"/>
        <v>22.898172323759791</v>
      </c>
    </row>
    <row r="49" spans="1:9" ht="25.5">
      <c r="A49" s="11"/>
      <c r="B49" s="13" t="s">
        <v>61</v>
      </c>
      <c r="C49" s="29">
        <v>1</v>
      </c>
      <c r="D49" s="29">
        <v>4</v>
      </c>
      <c r="E49" s="21" t="s">
        <v>450</v>
      </c>
      <c r="F49" s="30" t="s">
        <v>60</v>
      </c>
      <c r="G49" s="31">
        <v>22945</v>
      </c>
      <c r="H49" s="31">
        <v>6575</v>
      </c>
      <c r="I49" s="92">
        <f t="shared" si="0"/>
        <v>28.655480496840269</v>
      </c>
    </row>
    <row r="50" spans="1:9" ht="38.25">
      <c r="A50" s="11"/>
      <c r="B50" s="13" t="s">
        <v>59</v>
      </c>
      <c r="C50" s="29">
        <v>1</v>
      </c>
      <c r="D50" s="29">
        <v>4</v>
      </c>
      <c r="E50" s="21" t="s">
        <v>450</v>
      </c>
      <c r="F50" s="30" t="s">
        <v>57</v>
      </c>
      <c r="G50" s="31">
        <v>6929</v>
      </c>
      <c r="H50" s="31">
        <v>265.60000000000002</v>
      </c>
      <c r="I50" s="92">
        <f t="shared" si="0"/>
        <v>3.8331649588685242</v>
      </c>
    </row>
    <row r="51" spans="1:9" ht="25.5">
      <c r="A51" s="11"/>
      <c r="B51" s="13" t="s">
        <v>56</v>
      </c>
      <c r="C51" s="29">
        <v>1</v>
      </c>
      <c r="D51" s="29">
        <v>4</v>
      </c>
      <c r="E51" s="21" t="s">
        <v>449</v>
      </c>
      <c r="F51" s="30">
        <v>0</v>
      </c>
      <c r="G51" s="31">
        <v>5865</v>
      </c>
      <c r="H51" s="31">
        <v>1623.7</v>
      </c>
      <c r="I51" s="92">
        <f t="shared" si="0"/>
        <v>27.684569479965898</v>
      </c>
    </row>
    <row r="52" spans="1:9" ht="38.25">
      <c r="A52" s="11"/>
      <c r="B52" s="13" t="s">
        <v>55</v>
      </c>
      <c r="C52" s="29">
        <v>1</v>
      </c>
      <c r="D52" s="29">
        <v>4</v>
      </c>
      <c r="E52" s="21" t="s">
        <v>449</v>
      </c>
      <c r="F52" s="30" t="s">
        <v>54</v>
      </c>
      <c r="G52" s="31">
        <v>183</v>
      </c>
      <c r="H52" s="31">
        <v>28.3</v>
      </c>
      <c r="I52" s="92">
        <f t="shared" si="0"/>
        <v>15.464480874316941</v>
      </c>
    </row>
    <row r="53" spans="1:9" ht="25.5">
      <c r="A53" s="11"/>
      <c r="B53" s="13" t="s">
        <v>69</v>
      </c>
      <c r="C53" s="29">
        <v>1</v>
      </c>
      <c r="D53" s="29">
        <v>4</v>
      </c>
      <c r="E53" s="21" t="s">
        <v>449</v>
      </c>
      <c r="F53" s="30" t="s">
        <v>68</v>
      </c>
      <c r="G53" s="31">
        <v>130.80000000000001</v>
      </c>
      <c r="H53" s="31">
        <v>32.799999999999997</v>
      </c>
      <c r="I53" s="92">
        <f t="shared" si="0"/>
        <v>25.076452599388375</v>
      </c>
    </row>
    <row r="54" spans="1:9" ht="25.5">
      <c r="A54" s="11"/>
      <c r="B54" s="13" t="s">
        <v>34</v>
      </c>
      <c r="C54" s="29">
        <v>1</v>
      </c>
      <c r="D54" s="29">
        <v>4</v>
      </c>
      <c r="E54" s="21" t="s">
        <v>449</v>
      </c>
      <c r="F54" s="30" t="s">
        <v>32</v>
      </c>
      <c r="G54" s="31">
        <v>5551.2</v>
      </c>
      <c r="H54" s="31">
        <v>1562.6</v>
      </c>
      <c r="I54" s="92">
        <f t="shared" si="0"/>
        <v>28.148868713071046</v>
      </c>
    </row>
    <row r="55" spans="1:9">
      <c r="A55" s="11"/>
      <c r="B55" s="13" t="s">
        <v>481</v>
      </c>
      <c r="C55" s="29">
        <v>1</v>
      </c>
      <c r="D55" s="29">
        <v>5</v>
      </c>
      <c r="E55" s="21">
        <v>0</v>
      </c>
      <c r="F55" s="30">
        <v>0</v>
      </c>
      <c r="G55" s="31">
        <v>366.2</v>
      </c>
      <c r="H55" s="31"/>
      <c r="I55" s="92"/>
    </row>
    <row r="56" spans="1:9" ht="38.25">
      <c r="A56" s="11"/>
      <c r="B56" s="13" t="s">
        <v>282</v>
      </c>
      <c r="C56" s="29">
        <v>1</v>
      </c>
      <c r="D56" s="29">
        <v>5</v>
      </c>
      <c r="E56" s="21" t="s">
        <v>281</v>
      </c>
      <c r="F56" s="30">
        <v>0</v>
      </c>
      <c r="G56" s="31">
        <v>366.2</v>
      </c>
      <c r="H56" s="31"/>
      <c r="I56" s="92"/>
    </row>
    <row r="57" spans="1:9" ht="51">
      <c r="A57" s="11"/>
      <c r="B57" s="13" t="s">
        <v>480</v>
      </c>
      <c r="C57" s="29">
        <v>1</v>
      </c>
      <c r="D57" s="29">
        <v>5</v>
      </c>
      <c r="E57" s="21" t="s">
        <v>479</v>
      </c>
      <c r="F57" s="30">
        <v>0</v>
      </c>
      <c r="G57" s="31">
        <v>366.2</v>
      </c>
      <c r="H57" s="31"/>
      <c r="I57" s="92"/>
    </row>
    <row r="58" spans="1:9" ht="25.5">
      <c r="A58" s="11"/>
      <c r="B58" s="13" t="s">
        <v>34</v>
      </c>
      <c r="C58" s="29">
        <v>1</v>
      </c>
      <c r="D58" s="29">
        <v>5</v>
      </c>
      <c r="E58" s="21" t="s">
        <v>479</v>
      </c>
      <c r="F58" s="30" t="s">
        <v>32</v>
      </c>
      <c r="G58" s="31">
        <v>366.2</v>
      </c>
      <c r="H58" s="31"/>
      <c r="I58" s="92"/>
    </row>
    <row r="59" spans="1:9" ht="38.25">
      <c r="A59" s="11"/>
      <c r="B59" s="13" t="s">
        <v>478</v>
      </c>
      <c r="C59" s="29">
        <v>1</v>
      </c>
      <c r="D59" s="29">
        <v>6</v>
      </c>
      <c r="E59" s="21">
        <v>0</v>
      </c>
      <c r="F59" s="30">
        <v>0</v>
      </c>
      <c r="G59" s="31">
        <v>10292</v>
      </c>
      <c r="H59" s="31">
        <v>1917.9</v>
      </c>
      <c r="I59" s="92">
        <f t="shared" si="0"/>
        <v>18.634862028760203</v>
      </c>
    </row>
    <row r="60" spans="1:9" ht="38.25">
      <c r="A60" s="11"/>
      <c r="B60" s="13" t="s">
        <v>64</v>
      </c>
      <c r="C60" s="29">
        <v>1</v>
      </c>
      <c r="D60" s="29">
        <v>6</v>
      </c>
      <c r="E60" s="21" t="s">
        <v>63</v>
      </c>
      <c r="F60" s="30">
        <v>0</v>
      </c>
      <c r="G60" s="31">
        <v>10292</v>
      </c>
      <c r="H60" s="31">
        <v>1917.9</v>
      </c>
      <c r="I60" s="92">
        <f t="shared" si="0"/>
        <v>18.634862028760203</v>
      </c>
    </row>
    <row r="61" spans="1:9" ht="25.5">
      <c r="A61" s="11"/>
      <c r="B61" s="13" t="s">
        <v>62</v>
      </c>
      <c r="C61" s="29">
        <v>1</v>
      </c>
      <c r="D61" s="29">
        <v>6</v>
      </c>
      <c r="E61" s="21" t="s">
        <v>58</v>
      </c>
      <c r="F61" s="30">
        <v>0</v>
      </c>
      <c r="G61" s="31">
        <v>8885</v>
      </c>
      <c r="H61" s="31">
        <v>1481.4</v>
      </c>
      <c r="I61" s="92">
        <f t="shared" si="0"/>
        <v>16.673044456949917</v>
      </c>
    </row>
    <row r="62" spans="1:9" ht="25.5">
      <c r="A62" s="11"/>
      <c r="B62" s="13" t="s">
        <v>61</v>
      </c>
      <c r="C62" s="29">
        <v>1</v>
      </c>
      <c r="D62" s="29">
        <v>6</v>
      </c>
      <c r="E62" s="21" t="s">
        <v>58</v>
      </c>
      <c r="F62" s="30" t="s">
        <v>60</v>
      </c>
      <c r="G62" s="31">
        <v>6785.3</v>
      </c>
      <c r="H62" s="31">
        <v>1403.3</v>
      </c>
      <c r="I62" s="92">
        <f t="shared" si="0"/>
        <v>20.681473184678641</v>
      </c>
    </row>
    <row r="63" spans="1:9" ht="38.25">
      <c r="A63" s="11"/>
      <c r="B63" s="13" t="s">
        <v>59</v>
      </c>
      <c r="C63" s="29">
        <v>1</v>
      </c>
      <c r="D63" s="29">
        <v>6</v>
      </c>
      <c r="E63" s="21" t="s">
        <v>58</v>
      </c>
      <c r="F63" s="30" t="s">
        <v>57</v>
      </c>
      <c r="G63" s="31">
        <v>2262</v>
      </c>
      <c r="H63" s="31">
        <v>78.099999999999994</v>
      </c>
      <c r="I63" s="92">
        <f t="shared" si="0"/>
        <v>3.4526967285587977</v>
      </c>
    </row>
    <row r="64" spans="1:9" ht="25.5">
      <c r="A64" s="11"/>
      <c r="B64" s="13" t="s">
        <v>56</v>
      </c>
      <c r="C64" s="29">
        <v>1</v>
      </c>
      <c r="D64" s="29">
        <v>6</v>
      </c>
      <c r="E64" s="21" t="s">
        <v>46</v>
      </c>
      <c r="F64" s="30">
        <v>0</v>
      </c>
      <c r="G64" s="31">
        <v>1244.7</v>
      </c>
      <c r="H64" s="31">
        <v>436.5</v>
      </c>
      <c r="I64" s="92">
        <f t="shared" si="0"/>
        <v>35.068691250903832</v>
      </c>
    </row>
    <row r="65" spans="1:9" ht="38.25">
      <c r="A65" s="11"/>
      <c r="B65" s="13" t="s">
        <v>55</v>
      </c>
      <c r="C65" s="29">
        <v>1</v>
      </c>
      <c r="D65" s="29">
        <v>6</v>
      </c>
      <c r="E65" s="21" t="s">
        <v>46</v>
      </c>
      <c r="F65" s="30" t="s">
        <v>54</v>
      </c>
      <c r="G65" s="31">
        <v>233</v>
      </c>
      <c r="H65" s="31">
        <v>6</v>
      </c>
      <c r="I65" s="92">
        <f t="shared" si="0"/>
        <v>2.5751072961373391</v>
      </c>
    </row>
    <row r="66" spans="1:9" ht="51">
      <c r="A66" s="11"/>
      <c r="B66" s="13" t="s">
        <v>477</v>
      </c>
      <c r="C66" s="29">
        <v>1</v>
      </c>
      <c r="D66" s="29">
        <v>6</v>
      </c>
      <c r="E66" s="21" t="s">
        <v>46</v>
      </c>
      <c r="F66" s="30" t="s">
        <v>476</v>
      </c>
      <c r="G66" s="31">
        <v>6</v>
      </c>
      <c r="H66" s="31"/>
      <c r="I66" s="92"/>
    </row>
    <row r="67" spans="1:9" ht="25.5">
      <c r="A67" s="11"/>
      <c r="B67" s="13" t="s">
        <v>69</v>
      </c>
      <c r="C67" s="29">
        <v>1</v>
      </c>
      <c r="D67" s="29">
        <v>6</v>
      </c>
      <c r="E67" s="21" t="s">
        <v>46</v>
      </c>
      <c r="F67" s="30" t="s">
        <v>68</v>
      </c>
      <c r="G67" s="31">
        <v>285</v>
      </c>
      <c r="H67" s="31">
        <v>103.4</v>
      </c>
      <c r="I67" s="92">
        <f t="shared" si="0"/>
        <v>36.280701754385966</v>
      </c>
    </row>
    <row r="68" spans="1:9" ht="25.5">
      <c r="A68" s="11"/>
      <c r="B68" s="13" t="s">
        <v>34</v>
      </c>
      <c r="C68" s="29">
        <v>1</v>
      </c>
      <c r="D68" s="29">
        <v>6</v>
      </c>
      <c r="E68" s="21" t="s">
        <v>46</v>
      </c>
      <c r="F68" s="30" t="s">
        <v>32</v>
      </c>
      <c r="G68" s="31">
        <v>669.7</v>
      </c>
      <c r="H68" s="31">
        <v>276.89999999999998</v>
      </c>
      <c r="I68" s="92">
        <f t="shared" si="0"/>
        <v>41.346871733612055</v>
      </c>
    </row>
    <row r="69" spans="1:9" ht="89.25">
      <c r="A69" s="11"/>
      <c r="B69" s="13" t="s">
        <v>49</v>
      </c>
      <c r="C69" s="29">
        <v>1</v>
      </c>
      <c r="D69" s="29">
        <v>6</v>
      </c>
      <c r="E69" s="21" t="s">
        <v>46</v>
      </c>
      <c r="F69" s="30" t="s">
        <v>48</v>
      </c>
      <c r="G69" s="31">
        <v>51</v>
      </c>
      <c r="H69" s="31">
        <f>15+35.1</f>
        <v>50.1</v>
      </c>
      <c r="I69" s="92">
        <f t="shared" si="0"/>
        <v>98.235294117647072</v>
      </c>
    </row>
    <row r="70" spans="1:9">
      <c r="A70" s="11"/>
      <c r="B70" s="13" t="s">
        <v>47</v>
      </c>
      <c r="C70" s="29">
        <v>1</v>
      </c>
      <c r="D70" s="29">
        <v>6</v>
      </c>
      <c r="E70" s="21" t="s">
        <v>46</v>
      </c>
      <c r="F70" s="30" t="s">
        <v>45</v>
      </c>
      <c r="G70" s="31">
        <v>1</v>
      </c>
      <c r="H70" s="31">
        <v>0.1</v>
      </c>
      <c r="I70" s="92">
        <f t="shared" si="0"/>
        <v>10</v>
      </c>
    </row>
    <row r="71" spans="1:9" hidden="1">
      <c r="A71" s="11"/>
      <c r="B71" s="13" t="s">
        <v>129</v>
      </c>
      <c r="C71" s="29">
        <v>1</v>
      </c>
      <c r="D71" s="29">
        <v>6</v>
      </c>
      <c r="E71" s="21" t="s">
        <v>46</v>
      </c>
      <c r="F71" s="30" t="s">
        <v>127</v>
      </c>
      <c r="G71" s="31"/>
      <c r="H71" s="31">
        <v>35.1</v>
      </c>
      <c r="I71" s="92" t="e">
        <f t="shared" si="0"/>
        <v>#DIV/0!</v>
      </c>
    </row>
    <row r="72" spans="1:9">
      <c r="A72" s="11"/>
      <c r="B72" s="13" t="s">
        <v>475</v>
      </c>
      <c r="C72" s="29">
        <v>1</v>
      </c>
      <c r="D72" s="29">
        <v>7</v>
      </c>
      <c r="E72" s="21">
        <v>0</v>
      </c>
      <c r="F72" s="30">
        <v>0</v>
      </c>
      <c r="G72" s="31">
        <v>1227</v>
      </c>
      <c r="H72" s="31">
        <v>292</v>
      </c>
      <c r="I72" s="92">
        <f t="shared" si="0"/>
        <v>23.797881010594946</v>
      </c>
    </row>
    <row r="73" spans="1:9">
      <c r="A73" s="11"/>
      <c r="B73" s="13" t="s">
        <v>474</v>
      </c>
      <c r="C73" s="29">
        <v>1</v>
      </c>
      <c r="D73" s="29">
        <v>7</v>
      </c>
      <c r="E73" s="21" t="s">
        <v>473</v>
      </c>
      <c r="F73" s="30">
        <v>0</v>
      </c>
      <c r="G73" s="31">
        <v>1227</v>
      </c>
      <c r="H73" s="31">
        <v>292</v>
      </c>
      <c r="I73" s="92">
        <f t="shared" si="0"/>
        <v>23.797881010594946</v>
      </c>
    </row>
    <row r="74" spans="1:9" ht="25.5">
      <c r="A74" s="11"/>
      <c r="B74" s="13" t="s">
        <v>62</v>
      </c>
      <c r="C74" s="29">
        <v>1</v>
      </c>
      <c r="D74" s="29">
        <v>7</v>
      </c>
      <c r="E74" s="21" t="s">
        <v>472</v>
      </c>
      <c r="F74" s="30">
        <v>0</v>
      </c>
      <c r="G74" s="31">
        <v>1116</v>
      </c>
      <c r="H74" s="31">
        <v>190.4</v>
      </c>
      <c r="I74" s="92">
        <f t="shared" si="0"/>
        <v>17.060931899641577</v>
      </c>
    </row>
    <row r="75" spans="1:9" ht="25.5">
      <c r="A75" s="11"/>
      <c r="B75" s="13" t="s">
        <v>61</v>
      </c>
      <c r="C75" s="29">
        <v>1</v>
      </c>
      <c r="D75" s="29">
        <v>7</v>
      </c>
      <c r="E75" s="21" t="s">
        <v>472</v>
      </c>
      <c r="F75" s="30" t="s">
        <v>60</v>
      </c>
      <c r="G75" s="31">
        <v>859</v>
      </c>
      <c r="H75" s="31">
        <v>184.6</v>
      </c>
      <c r="I75" s="92">
        <f t="shared" si="0"/>
        <v>21.490104772991849</v>
      </c>
    </row>
    <row r="76" spans="1:9" ht="38.25">
      <c r="A76" s="11"/>
      <c r="B76" s="13" t="s">
        <v>59</v>
      </c>
      <c r="C76" s="29">
        <v>1</v>
      </c>
      <c r="D76" s="29">
        <v>7</v>
      </c>
      <c r="E76" s="21" t="s">
        <v>472</v>
      </c>
      <c r="F76" s="30" t="s">
        <v>57</v>
      </c>
      <c r="G76" s="31">
        <v>257</v>
      </c>
      <c r="H76" s="31">
        <v>5.8</v>
      </c>
      <c r="I76" s="92">
        <f t="shared" ref="I76:I139" si="1">H76/G76*100</f>
        <v>2.2568093385214008</v>
      </c>
    </row>
    <row r="77" spans="1:9" ht="25.5">
      <c r="A77" s="11"/>
      <c r="B77" s="13" t="s">
        <v>56</v>
      </c>
      <c r="C77" s="29">
        <v>1</v>
      </c>
      <c r="D77" s="29">
        <v>7</v>
      </c>
      <c r="E77" s="21" t="s">
        <v>471</v>
      </c>
      <c r="F77" s="30">
        <v>0</v>
      </c>
      <c r="G77" s="31">
        <v>111</v>
      </c>
      <c r="H77" s="31">
        <v>101.6</v>
      </c>
      <c r="I77" s="92">
        <f t="shared" si="1"/>
        <v>91.531531531531527</v>
      </c>
    </row>
    <row r="78" spans="1:9" ht="25.5">
      <c r="A78" s="11"/>
      <c r="B78" s="13" t="s">
        <v>34</v>
      </c>
      <c r="C78" s="29">
        <v>1</v>
      </c>
      <c r="D78" s="29">
        <v>7</v>
      </c>
      <c r="E78" s="21" t="s">
        <v>471</v>
      </c>
      <c r="F78" s="30" t="s">
        <v>32</v>
      </c>
      <c r="G78" s="31">
        <v>111</v>
      </c>
      <c r="H78" s="31">
        <v>101.6</v>
      </c>
      <c r="I78" s="92">
        <f t="shared" si="1"/>
        <v>91.531531531531527</v>
      </c>
    </row>
    <row r="79" spans="1:9">
      <c r="A79" s="11"/>
      <c r="B79" s="13" t="s">
        <v>470</v>
      </c>
      <c r="C79" s="29">
        <v>1</v>
      </c>
      <c r="D79" s="29">
        <v>11</v>
      </c>
      <c r="E79" s="21">
        <v>0</v>
      </c>
      <c r="F79" s="30">
        <v>0</v>
      </c>
      <c r="G79" s="31">
        <v>523</v>
      </c>
      <c r="H79" s="31">
        <v>48.8</v>
      </c>
      <c r="I79" s="92">
        <f t="shared" si="1"/>
        <v>9.3307839388145304</v>
      </c>
    </row>
    <row r="80" spans="1:9">
      <c r="A80" s="11"/>
      <c r="B80" s="13" t="s">
        <v>469</v>
      </c>
      <c r="C80" s="29">
        <v>1</v>
      </c>
      <c r="D80" s="29">
        <v>11</v>
      </c>
      <c r="E80" s="21" t="s">
        <v>467</v>
      </c>
      <c r="F80" s="30">
        <v>0</v>
      </c>
      <c r="G80" s="31">
        <v>523</v>
      </c>
      <c r="H80" s="31">
        <v>48.8</v>
      </c>
      <c r="I80" s="92">
        <f t="shared" si="1"/>
        <v>9.3307839388145304</v>
      </c>
    </row>
    <row r="81" spans="1:9">
      <c r="A81" s="11"/>
      <c r="B81" s="13" t="s">
        <v>468</v>
      </c>
      <c r="C81" s="29">
        <v>1</v>
      </c>
      <c r="D81" s="29">
        <v>11</v>
      </c>
      <c r="E81" s="21" t="s">
        <v>467</v>
      </c>
      <c r="F81" s="30" t="s">
        <v>466</v>
      </c>
      <c r="G81" s="31">
        <v>523</v>
      </c>
      <c r="H81" s="31">
        <v>48.8</v>
      </c>
      <c r="I81" s="92">
        <f t="shared" si="1"/>
        <v>9.3307839388145304</v>
      </c>
    </row>
    <row r="82" spans="1:9">
      <c r="A82" s="11"/>
      <c r="B82" s="13" t="s">
        <v>465</v>
      </c>
      <c r="C82" s="29">
        <v>1</v>
      </c>
      <c r="D82" s="29">
        <v>13</v>
      </c>
      <c r="E82" s="21">
        <v>0</v>
      </c>
      <c r="F82" s="30">
        <v>0</v>
      </c>
      <c r="G82" s="31">
        <v>10843.9</v>
      </c>
      <c r="H82" s="31">
        <v>2623.8</v>
      </c>
      <c r="I82" s="92">
        <f t="shared" si="1"/>
        <v>24.196091811986463</v>
      </c>
    </row>
    <row r="83" spans="1:9" ht="38.25">
      <c r="A83" s="11"/>
      <c r="B83" s="13" t="s">
        <v>64</v>
      </c>
      <c r="C83" s="29">
        <v>1</v>
      </c>
      <c r="D83" s="29">
        <v>13</v>
      </c>
      <c r="E83" s="21" t="s">
        <v>63</v>
      </c>
      <c r="F83" s="30">
        <v>0</v>
      </c>
      <c r="G83" s="31">
        <v>9835.1</v>
      </c>
      <c r="H83" s="31">
        <v>1994.2</v>
      </c>
      <c r="I83" s="92">
        <f t="shared" si="1"/>
        <v>20.276357129058169</v>
      </c>
    </row>
    <row r="84" spans="1:9" ht="25.5">
      <c r="A84" s="11"/>
      <c r="B84" s="13" t="s">
        <v>62</v>
      </c>
      <c r="C84" s="29">
        <v>1</v>
      </c>
      <c r="D84" s="29">
        <v>13</v>
      </c>
      <c r="E84" s="21" t="s">
        <v>58</v>
      </c>
      <c r="F84" s="30">
        <v>0</v>
      </c>
      <c r="G84" s="31">
        <v>7089.1</v>
      </c>
      <c r="H84" s="31">
        <v>1068.0999999999999</v>
      </c>
      <c r="I84" s="92">
        <f t="shared" si="1"/>
        <v>15.066792681722644</v>
      </c>
    </row>
    <row r="85" spans="1:9" ht="25.5">
      <c r="A85" s="11"/>
      <c r="B85" s="13" t="s">
        <v>61</v>
      </c>
      <c r="C85" s="29">
        <v>1</v>
      </c>
      <c r="D85" s="29">
        <v>13</v>
      </c>
      <c r="E85" s="21" t="s">
        <v>58</v>
      </c>
      <c r="F85" s="30" t="s">
        <v>60</v>
      </c>
      <c r="G85" s="31">
        <v>5146.1000000000004</v>
      </c>
      <c r="H85" s="31">
        <v>1050.2</v>
      </c>
      <c r="I85" s="92">
        <f t="shared" si="1"/>
        <v>20.407687374905269</v>
      </c>
    </row>
    <row r="86" spans="1:9" ht="38.25">
      <c r="A86" s="11"/>
      <c r="B86" s="13" t="s">
        <v>59</v>
      </c>
      <c r="C86" s="29">
        <v>1</v>
      </c>
      <c r="D86" s="29">
        <v>13</v>
      </c>
      <c r="E86" s="21" t="s">
        <v>58</v>
      </c>
      <c r="F86" s="30" t="s">
        <v>57</v>
      </c>
      <c r="G86" s="31">
        <v>1943</v>
      </c>
      <c r="H86" s="31">
        <v>17.899999999999999</v>
      </c>
      <c r="I86" s="92">
        <f t="shared" si="1"/>
        <v>0.92125579001544</v>
      </c>
    </row>
    <row r="87" spans="1:9" ht="25.5">
      <c r="A87" s="11"/>
      <c r="B87" s="13" t="s">
        <v>56</v>
      </c>
      <c r="C87" s="29">
        <v>1</v>
      </c>
      <c r="D87" s="29">
        <v>13</v>
      </c>
      <c r="E87" s="21" t="s">
        <v>46</v>
      </c>
      <c r="F87" s="30">
        <v>0</v>
      </c>
      <c r="G87" s="31">
        <v>2177</v>
      </c>
      <c r="H87" s="31">
        <v>821.4</v>
      </c>
      <c r="I87" s="92">
        <f t="shared" si="1"/>
        <v>37.730822232429951</v>
      </c>
    </row>
    <row r="88" spans="1:9" ht="38.25">
      <c r="A88" s="11"/>
      <c r="B88" s="13" t="s">
        <v>55</v>
      </c>
      <c r="C88" s="29">
        <v>1</v>
      </c>
      <c r="D88" s="29">
        <v>13</v>
      </c>
      <c r="E88" s="21" t="s">
        <v>46</v>
      </c>
      <c r="F88" s="30" t="s">
        <v>54</v>
      </c>
      <c r="G88" s="31">
        <v>51</v>
      </c>
      <c r="H88" s="31">
        <f>58.6-7.6</f>
        <v>51</v>
      </c>
      <c r="I88" s="92">
        <f t="shared" si="1"/>
        <v>100</v>
      </c>
    </row>
    <row r="89" spans="1:9" ht="25.5">
      <c r="A89" s="11"/>
      <c r="B89" s="13" t="s">
        <v>34</v>
      </c>
      <c r="C89" s="29">
        <v>1</v>
      </c>
      <c r="D89" s="29">
        <v>13</v>
      </c>
      <c r="E89" s="21" t="s">
        <v>46</v>
      </c>
      <c r="F89" s="30" t="s">
        <v>32</v>
      </c>
      <c r="G89" s="31">
        <v>1594</v>
      </c>
      <c r="H89" s="31">
        <f>532.5+7.6</f>
        <v>540.1</v>
      </c>
      <c r="I89" s="92">
        <f t="shared" si="1"/>
        <v>33.883312421580932</v>
      </c>
    </row>
    <row r="90" spans="1:9" ht="89.25">
      <c r="A90" s="11"/>
      <c r="B90" s="13" t="s">
        <v>49</v>
      </c>
      <c r="C90" s="29">
        <v>1</v>
      </c>
      <c r="D90" s="29">
        <v>13</v>
      </c>
      <c r="E90" s="21" t="s">
        <v>46</v>
      </c>
      <c r="F90" s="30" t="s">
        <v>48</v>
      </c>
      <c r="G90" s="31">
        <v>30</v>
      </c>
      <c r="H90" s="31">
        <v>75.599999999999994</v>
      </c>
      <c r="I90" s="92">
        <f t="shared" si="1"/>
        <v>252</v>
      </c>
    </row>
    <row r="91" spans="1:9" ht="25.5">
      <c r="A91" s="11"/>
      <c r="B91" s="13" t="s">
        <v>67</v>
      </c>
      <c r="C91" s="29">
        <v>1</v>
      </c>
      <c r="D91" s="29">
        <v>13</v>
      </c>
      <c r="E91" s="21" t="s">
        <v>46</v>
      </c>
      <c r="F91" s="30" t="s">
        <v>66</v>
      </c>
      <c r="G91" s="31">
        <v>165</v>
      </c>
      <c r="H91" s="31"/>
      <c r="I91" s="92"/>
    </row>
    <row r="92" spans="1:9">
      <c r="A92" s="11"/>
      <c r="B92" s="13" t="s">
        <v>47</v>
      </c>
      <c r="C92" s="29">
        <v>1</v>
      </c>
      <c r="D92" s="29">
        <v>13</v>
      </c>
      <c r="E92" s="21" t="s">
        <v>46</v>
      </c>
      <c r="F92" s="30" t="s">
        <v>45</v>
      </c>
      <c r="G92" s="31">
        <v>337</v>
      </c>
      <c r="H92" s="31">
        <f>151.8+2.9</f>
        <v>154.70000000000002</v>
      </c>
      <c r="I92" s="92">
        <f t="shared" si="1"/>
        <v>45.905044510385764</v>
      </c>
    </row>
    <row r="93" spans="1:9" hidden="1">
      <c r="A93" s="11"/>
      <c r="B93" s="13" t="s">
        <v>129</v>
      </c>
      <c r="C93" s="29">
        <v>1</v>
      </c>
      <c r="D93" s="29">
        <v>13</v>
      </c>
      <c r="E93" s="21" t="s">
        <v>46</v>
      </c>
      <c r="F93" s="30" t="s">
        <v>127</v>
      </c>
      <c r="G93" s="31"/>
      <c r="H93" s="31"/>
      <c r="I93" s="92" t="e">
        <f t="shared" si="1"/>
        <v>#DIV/0!</v>
      </c>
    </row>
    <row r="94" spans="1:9">
      <c r="A94" s="11"/>
      <c r="B94" s="13" t="s">
        <v>30</v>
      </c>
      <c r="C94" s="29">
        <v>1</v>
      </c>
      <c r="D94" s="29">
        <v>13</v>
      </c>
      <c r="E94" s="21" t="s">
        <v>44</v>
      </c>
      <c r="F94" s="30">
        <v>0</v>
      </c>
      <c r="G94" s="31">
        <v>169</v>
      </c>
      <c r="H94" s="31"/>
      <c r="I94" s="92"/>
    </row>
    <row r="95" spans="1:9" ht="25.5">
      <c r="A95" s="11"/>
      <c r="B95" s="13" t="s">
        <v>34</v>
      </c>
      <c r="C95" s="29">
        <v>1</v>
      </c>
      <c r="D95" s="29">
        <v>13</v>
      </c>
      <c r="E95" s="21" t="s">
        <v>44</v>
      </c>
      <c r="F95" s="30" t="s">
        <v>32</v>
      </c>
      <c r="G95" s="31">
        <v>169</v>
      </c>
      <c r="H95" s="31"/>
      <c r="I95" s="92"/>
    </row>
    <row r="96" spans="1:9">
      <c r="A96" s="11"/>
      <c r="B96" s="13" t="s">
        <v>28</v>
      </c>
      <c r="C96" s="29">
        <v>1</v>
      </c>
      <c r="D96" s="29">
        <v>13</v>
      </c>
      <c r="E96" s="21" t="s">
        <v>43</v>
      </c>
      <c r="F96" s="30">
        <v>0</v>
      </c>
      <c r="G96" s="31">
        <v>395</v>
      </c>
      <c r="H96" s="31">
        <v>104.7</v>
      </c>
      <c r="I96" s="92">
        <f t="shared" si="1"/>
        <v>26.50632911392405</v>
      </c>
    </row>
    <row r="97" spans="1:9" ht="25.5">
      <c r="A97" s="11"/>
      <c r="B97" s="13" t="s">
        <v>34</v>
      </c>
      <c r="C97" s="29">
        <v>1</v>
      </c>
      <c r="D97" s="29">
        <v>13</v>
      </c>
      <c r="E97" s="21" t="s">
        <v>43</v>
      </c>
      <c r="F97" s="30" t="s">
        <v>32</v>
      </c>
      <c r="G97" s="31">
        <v>395</v>
      </c>
      <c r="H97" s="31">
        <v>104.7</v>
      </c>
      <c r="I97" s="92">
        <f t="shared" si="1"/>
        <v>26.50632911392405</v>
      </c>
    </row>
    <row r="98" spans="1:9">
      <c r="A98" s="11"/>
      <c r="B98" s="13" t="s">
        <v>26</v>
      </c>
      <c r="C98" s="29">
        <v>1</v>
      </c>
      <c r="D98" s="29">
        <v>13</v>
      </c>
      <c r="E98" s="21" t="s">
        <v>42</v>
      </c>
      <c r="F98" s="30">
        <v>0</v>
      </c>
      <c r="G98" s="31">
        <v>5</v>
      </c>
      <c r="H98" s="31"/>
      <c r="I98" s="92"/>
    </row>
    <row r="99" spans="1:9" ht="25.5">
      <c r="A99" s="11"/>
      <c r="B99" s="13" t="s">
        <v>34</v>
      </c>
      <c r="C99" s="29">
        <v>1</v>
      </c>
      <c r="D99" s="29">
        <v>13</v>
      </c>
      <c r="E99" s="21" t="s">
        <v>42</v>
      </c>
      <c r="F99" s="30" t="s">
        <v>32</v>
      </c>
      <c r="G99" s="31">
        <v>5</v>
      </c>
      <c r="H99" s="31"/>
      <c r="I99" s="92"/>
    </row>
    <row r="100" spans="1:9" ht="25.5">
      <c r="A100" s="11"/>
      <c r="B100" s="13" t="s">
        <v>532</v>
      </c>
      <c r="C100" s="29">
        <v>1</v>
      </c>
      <c r="D100" s="29">
        <v>13</v>
      </c>
      <c r="E100" s="21" t="s">
        <v>463</v>
      </c>
      <c r="F100" s="30">
        <v>0</v>
      </c>
      <c r="G100" s="31">
        <v>636.79999999999995</v>
      </c>
      <c r="H100" s="31">
        <v>536.6</v>
      </c>
      <c r="I100" s="92">
        <f t="shared" si="1"/>
        <v>84.26507537688444</v>
      </c>
    </row>
    <row r="101" spans="1:9" ht="89.25">
      <c r="A101" s="11"/>
      <c r="B101" s="13" t="s">
        <v>49</v>
      </c>
      <c r="C101" s="29">
        <v>1</v>
      </c>
      <c r="D101" s="29">
        <v>13</v>
      </c>
      <c r="E101" s="21" t="s">
        <v>463</v>
      </c>
      <c r="F101" s="30" t="s">
        <v>48</v>
      </c>
      <c r="G101" s="31">
        <v>636.79999999999995</v>
      </c>
      <c r="H101" s="31">
        <v>536.6</v>
      </c>
      <c r="I101" s="92">
        <f t="shared" si="1"/>
        <v>84.26507537688444</v>
      </c>
    </row>
    <row r="102" spans="1:9" ht="38.25">
      <c r="A102" s="11"/>
      <c r="B102" s="13" t="s">
        <v>231</v>
      </c>
      <c r="C102" s="29">
        <v>1</v>
      </c>
      <c r="D102" s="29">
        <v>13</v>
      </c>
      <c r="E102" s="21" t="s">
        <v>230</v>
      </c>
      <c r="F102" s="30">
        <v>0</v>
      </c>
      <c r="G102" s="31">
        <v>372</v>
      </c>
      <c r="H102" s="31">
        <v>93</v>
      </c>
      <c r="I102" s="92">
        <f t="shared" si="1"/>
        <v>25</v>
      </c>
    </row>
    <row r="103" spans="1:9" ht="38.25">
      <c r="A103" s="11"/>
      <c r="B103" s="13" t="s">
        <v>462</v>
      </c>
      <c r="C103" s="29">
        <v>1</v>
      </c>
      <c r="D103" s="29">
        <v>13</v>
      </c>
      <c r="E103" s="21" t="s">
        <v>461</v>
      </c>
      <c r="F103" s="30">
        <v>0</v>
      </c>
      <c r="G103" s="31">
        <v>372</v>
      </c>
      <c r="H103" s="31">
        <v>93</v>
      </c>
      <c r="I103" s="92">
        <f t="shared" si="1"/>
        <v>25</v>
      </c>
    </row>
    <row r="104" spans="1:9" ht="25.5">
      <c r="A104" s="11"/>
      <c r="B104" s="13" t="s">
        <v>61</v>
      </c>
      <c r="C104" s="29">
        <v>1</v>
      </c>
      <c r="D104" s="29">
        <v>13</v>
      </c>
      <c r="E104" s="21" t="s">
        <v>461</v>
      </c>
      <c r="F104" s="30" t="s">
        <v>60</v>
      </c>
      <c r="G104" s="31">
        <v>286</v>
      </c>
      <c r="H104" s="31">
        <v>71.7</v>
      </c>
      <c r="I104" s="92">
        <f t="shared" si="1"/>
        <v>25.06993006993007</v>
      </c>
    </row>
    <row r="105" spans="1:9" ht="38.25">
      <c r="A105" s="11"/>
      <c r="B105" s="13" t="s">
        <v>59</v>
      </c>
      <c r="C105" s="29">
        <v>1</v>
      </c>
      <c r="D105" s="29">
        <v>13</v>
      </c>
      <c r="E105" s="21" t="s">
        <v>461</v>
      </c>
      <c r="F105" s="30" t="s">
        <v>57</v>
      </c>
      <c r="G105" s="31">
        <v>86</v>
      </c>
      <c r="H105" s="31">
        <v>21.3</v>
      </c>
      <c r="I105" s="92">
        <f t="shared" si="1"/>
        <v>24.767441860465116</v>
      </c>
    </row>
    <row r="106" spans="1:9" ht="25.5">
      <c r="A106" s="11"/>
      <c r="B106" s="13" t="s">
        <v>460</v>
      </c>
      <c r="C106" s="29">
        <v>3</v>
      </c>
      <c r="D106" s="29">
        <v>0</v>
      </c>
      <c r="E106" s="21">
        <v>0</v>
      </c>
      <c r="F106" s="30">
        <v>0</v>
      </c>
      <c r="G106" s="31">
        <v>3160</v>
      </c>
      <c r="H106" s="31">
        <v>97.6</v>
      </c>
      <c r="I106" s="92">
        <f t="shared" si="1"/>
        <v>3.0886075949367089</v>
      </c>
    </row>
    <row r="107" spans="1:9" ht="38.25">
      <c r="A107" s="11"/>
      <c r="B107" s="13" t="s">
        <v>459</v>
      </c>
      <c r="C107" s="29">
        <v>3</v>
      </c>
      <c r="D107" s="29">
        <v>9</v>
      </c>
      <c r="E107" s="21">
        <v>0</v>
      </c>
      <c r="F107" s="30">
        <v>0</v>
      </c>
      <c r="G107" s="31">
        <v>3160</v>
      </c>
      <c r="H107" s="31">
        <v>97.6</v>
      </c>
      <c r="I107" s="92">
        <f t="shared" si="1"/>
        <v>3.0886075949367089</v>
      </c>
    </row>
    <row r="108" spans="1:9" ht="25.5">
      <c r="A108" s="11"/>
      <c r="B108" s="13" t="s">
        <v>267</v>
      </c>
      <c r="C108" s="29">
        <v>3</v>
      </c>
      <c r="D108" s="29">
        <v>9</v>
      </c>
      <c r="E108" s="21" t="s">
        <v>266</v>
      </c>
      <c r="F108" s="30">
        <v>0</v>
      </c>
      <c r="G108" s="31">
        <v>1353</v>
      </c>
      <c r="H108" s="31">
        <v>97.6</v>
      </c>
      <c r="I108" s="92">
        <f t="shared" si="1"/>
        <v>7.2135994087213593</v>
      </c>
    </row>
    <row r="109" spans="1:9" ht="38.25">
      <c r="A109" s="11"/>
      <c r="B109" s="13" t="s">
        <v>458</v>
      </c>
      <c r="C109" s="29">
        <v>3</v>
      </c>
      <c r="D109" s="29">
        <v>9</v>
      </c>
      <c r="E109" s="21" t="s">
        <v>457</v>
      </c>
      <c r="F109" s="30">
        <v>0</v>
      </c>
      <c r="G109" s="31">
        <v>1353</v>
      </c>
      <c r="H109" s="31">
        <v>97.6</v>
      </c>
      <c r="I109" s="92">
        <f t="shared" si="1"/>
        <v>7.2135994087213593</v>
      </c>
    </row>
    <row r="110" spans="1:9" ht="38.25">
      <c r="A110" s="11"/>
      <c r="B110" s="13" t="s">
        <v>456</v>
      </c>
      <c r="C110" s="29">
        <v>3</v>
      </c>
      <c r="D110" s="29">
        <v>9</v>
      </c>
      <c r="E110" s="21" t="s">
        <v>455</v>
      </c>
      <c r="F110" s="30">
        <v>0</v>
      </c>
      <c r="G110" s="31">
        <v>1353</v>
      </c>
      <c r="H110" s="31">
        <v>97.6</v>
      </c>
      <c r="I110" s="92">
        <f t="shared" si="1"/>
        <v>7.2135994087213593</v>
      </c>
    </row>
    <row r="111" spans="1:9" ht="25.5">
      <c r="A111" s="11"/>
      <c r="B111" s="13" t="s">
        <v>34</v>
      </c>
      <c r="C111" s="29">
        <v>3</v>
      </c>
      <c r="D111" s="29">
        <v>9</v>
      </c>
      <c r="E111" s="21" t="s">
        <v>455</v>
      </c>
      <c r="F111" s="30" t="s">
        <v>32</v>
      </c>
      <c r="G111" s="31">
        <v>1353</v>
      </c>
      <c r="H111" s="31">
        <v>97.6</v>
      </c>
      <c r="I111" s="92">
        <f t="shared" si="1"/>
        <v>7.2135994087213593</v>
      </c>
    </row>
    <row r="112" spans="1:9" ht="25.5">
      <c r="A112" s="11"/>
      <c r="B112" s="13" t="s">
        <v>454</v>
      </c>
      <c r="C112" s="29">
        <v>3</v>
      </c>
      <c r="D112" s="29">
        <v>9</v>
      </c>
      <c r="E112" s="21" t="s">
        <v>453</v>
      </c>
      <c r="F112" s="30">
        <v>0</v>
      </c>
      <c r="G112" s="31">
        <v>1807</v>
      </c>
      <c r="H112" s="31"/>
      <c r="I112" s="92"/>
    </row>
    <row r="113" spans="1:9">
      <c r="A113" s="11"/>
      <c r="B113" s="13" t="s">
        <v>452</v>
      </c>
      <c r="C113" s="29">
        <v>3</v>
      </c>
      <c r="D113" s="29">
        <v>9</v>
      </c>
      <c r="E113" s="21" t="s">
        <v>451</v>
      </c>
      <c r="F113" s="30">
        <v>0</v>
      </c>
      <c r="G113" s="31">
        <v>1807</v>
      </c>
      <c r="H113" s="31"/>
      <c r="I113" s="92"/>
    </row>
    <row r="114" spans="1:9" ht="25.5">
      <c r="A114" s="11"/>
      <c r="B114" s="13" t="s">
        <v>62</v>
      </c>
      <c r="C114" s="29">
        <v>3</v>
      </c>
      <c r="D114" s="29">
        <v>9</v>
      </c>
      <c r="E114" s="21" t="s">
        <v>450</v>
      </c>
      <c r="F114" s="30">
        <v>0</v>
      </c>
      <c r="G114" s="31">
        <v>737</v>
      </c>
      <c r="H114" s="31"/>
      <c r="I114" s="92"/>
    </row>
    <row r="115" spans="1:9" ht="25.5">
      <c r="A115" s="11"/>
      <c r="B115" s="13" t="s">
        <v>61</v>
      </c>
      <c r="C115" s="29">
        <v>3</v>
      </c>
      <c r="D115" s="29">
        <v>9</v>
      </c>
      <c r="E115" s="21" t="s">
        <v>450</v>
      </c>
      <c r="F115" s="30" t="s">
        <v>60</v>
      </c>
      <c r="G115" s="31">
        <v>566</v>
      </c>
      <c r="H115" s="31"/>
      <c r="I115" s="92"/>
    </row>
    <row r="116" spans="1:9" ht="38.25">
      <c r="A116" s="11"/>
      <c r="B116" s="13" t="s">
        <v>59</v>
      </c>
      <c r="C116" s="29">
        <v>3</v>
      </c>
      <c r="D116" s="29">
        <v>9</v>
      </c>
      <c r="E116" s="21" t="s">
        <v>450</v>
      </c>
      <c r="F116" s="30" t="s">
        <v>57</v>
      </c>
      <c r="G116" s="31">
        <v>171</v>
      </c>
      <c r="H116" s="31"/>
      <c r="I116" s="92"/>
    </row>
    <row r="117" spans="1:9" ht="25.5">
      <c r="A117" s="11"/>
      <c r="B117" s="13" t="s">
        <v>56</v>
      </c>
      <c r="C117" s="29">
        <v>3</v>
      </c>
      <c r="D117" s="29">
        <v>9</v>
      </c>
      <c r="E117" s="21" t="s">
        <v>449</v>
      </c>
      <c r="F117" s="30">
        <v>0</v>
      </c>
      <c r="G117" s="31">
        <v>1070</v>
      </c>
      <c r="H117" s="31"/>
      <c r="I117" s="92"/>
    </row>
    <row r="118" spans="1:9" ht="25.5">
      <c r="A118" s="11"/>
      <c r="B118" s="13" t="s">
        <v>34</v>
      </c>
      <c r="C118" s="29">
        <v>3</v>
      </c>
      <c r="D118" s="29">
        <v>9</v>
      </c>
      <c r="E118" s="21" t="s">
        <v>449</v>
      </c>
      <c r="F118" s="30" t="s">
        <v>32</v>
      </c>
      <c r="G118" s="31">
        <v>1070</v>
      </c>
      <c r="H118" s="31"/>
      <c r="I118" s="92"/>
    </row>
    <row r="119" spans="1:9">
      <c r="A119" s="11"/>
      <c r="B119" s="13" t="s">
        <v>448</v>
      </c>
      <c r="C119" s="29">
        <v>4</v>
      </c>
      <c r="D119" s="29">
        <v>0</v>
      </c>
      <c r="E119" s="21">
        <v>0</v>
      </c>
      <c r="F119" s="30">
        <v>0</v>
      </c>
      <c r="G119" s="31">
        <v>92273.7</v>
      </c>
      <c r="H119" s="31">
        <v>14889.7</v>
      </c>
      <c r="I119" s="92">
        <f t="shared" si="1"/>
        <v>16.136450581259883</v>
      </c>
    </row>
    <row r="120" spans="1:9">
      <c r="A120" s="11"/>
      <c r="B120" s="13" t="s">
        <v>447</v>
      </c>
      <c r="C120" s="29">
        <v>4</v>
      </c>
      <c r="D120" s="29">
        <v>5</v>
      </c>
      <c r="E120" s="21">
        <v>0</v>
      </c>
      <c r="F120" s="30">
        <v>0</v>
      </c>
      <c r="G120" s="31">
        <v>440.5</v>
      </c>
      <c r="H120" s="31"/>
      <c r="I120" s="92"/>
    </row>
    <row r="121" spans="1:9" ht="38.25">
      <c r="A121" s="11"/>
      <c r="B121" s="13" t="s">
        <v>282</v>
      </c>
      <c r="C121" s="29">
        <v>4</v>
      </c>
      <c r="D121" s="29">
        <v>5</v>
      </c>
      <c r="E121" s="21" t="s">
        <v>281</v>
      </c>
      <c r="F121" s="30">
        <v>0</v>
      </c>
      <c r="G121" s="31">
        <v>440.5</v>
      </c>
      <c r="H121" s="31"/>
      <c r="I121" s="92"/>
    </row>
    <row r="122" spans="1:9" ht="25.5">
      <c r="A122" s="11"/>
      <c r="B122" s="13" t="s">
        <v>446</v>
      </c>
      <c r="C122" s="29">
        <v>4</v>
      </c>
      <c r="D122" s="29">
        <v>5</v>
      </c>
      <c r="E122" s="21" t="s">
        <v>445</v>
      </c>
      <c r="F122" s="30">
        <v>0</v>
      </c>
      <c r="G122" s="31">
        <v>440.5</v>
      </c>
      <c r="H122" s="31"/>
      <c r="I122" s="92"/>
    </row>
    <row r="123" spans="1:9" ht="25.5">
      <c r="A123" s="11"/>
      <c r="B123" s="13" t="s">
        <v>34</v>
      </c>
      <c r="C123" s="29">
        <v>4</v>
      </c>
      <c r="D123" s="29">
        <v>5</v>
      </c>
      <c r="E123" s="21" t="s">
        <v>445</v>
      </c>
      <c r="F123" s="30" t="s">
        <v>32</v>
      </c>
      <c r="G123" s="31">
        <v>440.5</v>
      </c>
      <c r="H123" s="31"/>
      <c r="I123" s="92"/>
    </row>
    <row r="124" spans="1:9">
      <c r="A124" s="11"/>
      <c r="B124" s="13" t="s">
        <v>444</v>
      </c>
      <c r="C124" s="29">
        <v>4</v>
      </c>
      <c r="D124" s="29">
        <v>8</v>
      </c>
      <c r="E124" s="21">
        <v>0</v>
      </c>
      <c r="F124" s="30">
        <v>0</v>
      </c>
      <c r="G124" s="31">
        <v>25818</v>
      </c>
      <c r="H124" s="31">
        <v>2809.1</v>
      </c>
      <c r="I124" s="92">
        <f t="shared" si="1"/>
        <v>10.880393523898055</v>
      </c>
    </row>
    <row r="125" spans="1:9" ht="38.25">
      <c r="A125" s="11"/>
      <c r="B125" s="13" t="s">
        <v>120</v>
      </c>
      <c r="C125" s="29">
        <v>4</v>
      </c>
      <c r="D125" s="29">
        <v>8</v>
      </c>
      <c r="E125" s="21" t="s">
        <v>119</v>
      </c>
      <c r="F125" s="30">
        <v>0</v>
      </c>
      <c r="G125" s="31">
        <v>25818</v>
      </c>
      <c r="H125" s="31">
        <v>2809.1</v>
      </c>
      <c r="I125" s="92">
        <f t="shared" si="1"/>
        <v>10.880393523898055</v>
      </c>
    </row>
    <row r="126" spans="1:9" ht="25.5">
      <c r="A126" s="11"/>
      <c r="B126" s="13" t="s">
        <v>443</v>
      </c>
      <c r="C126" s="29">
        <v>4</v>
      </c>
      <c r="D126" s="29">
        <v>8</v>
      </c>
      <c r="E126" s="21" t="s">
        <v>442</v>
      </c>
      <c r="F126" s="30">
        <v>0</v>
      </c>
      <c r="G126" s="31">
        <v>25818</v>
      </c>
      <c r="H126" s="31">
        <v>2809.1</v>
      </c>
      <c r="I126" s="92">
        <f t="shared" si="1"/>
        <v>10.880393523898055</v>
      </c>
    </row>
    <row r="127" spans="1:9" ht="25.5">
      <c r="A127" s="11"/>
      <c r="B127" s="13" t="s">
        <v>441</v>
      </c>
      <c r="C127" s="29">
        <v>4</v>
      </c>
      <c r="D127" s="29">
        <v>8</v>
      </c>
      <c r="E127" s="21" t="s">
        <v>440</v>
      </c>
      <c r="F127" s="30">
        <v>0</v>
      </c>
      <c r="G127" s="31">
        <v>23000</v>
      </c>
      <c r="H127" s="31">
        <v>2698.1</v>
      </c>
      <c r="I127" s="92">
        <f t="shared" si="1"/>
        <v>11.73086956521739</v>
      </c>
    </row>
    <row r="128" spans="1:9" ht="38.25">
      <c r="A128" s="11"/>
      <c r="B128" s="13" t="s">
        <v>279</v>
      </c>
      <c r="C128" s="29">
        <v>4</v>
      </c>
      <c r="D128" s="29">
        <v>8</v>
      </c>
      <c r="E128" s="21" t="s">
        <v>440</v>
      </c>
      <c r="F128" s="30" t="s">
        <v>277</v>
      </c>
      <c r="G128" s="31">
        <v>23000</v>
      </c>
      <c r="H128" s="31">
        <v>2698.1</v>
      </c>
      <c r="I128" s="92">
        <f t="shared" si="1"/>
        <v>11.73086956521739</v>
      </c>
    </row>
    <row r="129" spans="1:9" ht="25.5">
      <c r="A129" s="11"/>
      <c r="B129" s="13" t="s">
        <v>439</v>
      </c>
      <c r="C129" s="29">
        <v>4</v>
      </c>
      <c r="D129" s="29">
        <v>8</v>
      </c>
      <c r="E129" s="21" t="s">
        <v>438</v>
      </c>
      <c r="F129" s="30">
        <v>0</v>
      </c>
      <c r="G129" s="31">
        <v>151</v>
      </c>
      <c r="H129" s="31"/>
      <c r="I129" s="92"/>
    </row>
    <row r="130" spans="1:9" ht="25.5">
      <c r="A130" s="11"/>
      <c r="B130" s="13" t="s">
        <v>34</v>
      </c>
      <c r="C130" s="29">
        <v>4</v>
      </c>
      <c r="D130" s="29">
        <v>8</v>
      </c>
      <c r="E130" s="21" t="s">
        <v>438</v>
      </c>
      <c r="F130" s="30" t="s">
        <v>32</v>
      </c>
      <c r="G130" s="31">
        <v>151</v>
      </c>
      <c r="H130" s="31"/>
      <c r="I130" s="92"/>
    </row>
    <row r="131" spans="1:9" ht="38.25" hidden="1">
      <c r="A131" s="11"/>
      <c r="B131" s="13" t="s">
        <v>279</v>
      </c>
      <c r="C131" s="29">
        <v>4</v>
      </c>
      <c r="D131" s="29">
        <v>8</v>
      </c>
      <c r="E131" s="21" t="s">
        <v>438</v>
      </c>
      <c r="F131" s="30" t="s">
        <v>277</v>
      </c>
      <c r="G131" s="31">
        <v>0</v>
      </c>
      <c r="H131" s="31">
        <v>0</v>
      </c>
      <c r="I131" s="92" t="e">
        <f t="shared" si="1"/>
        <v>#DIV/0!</v>
      </c>
    </row>
    <row r="132" spans="1:9">
      <c r="A132" s="11"/>
      <c r="B132" s="13" t="s">
        <v>437</v>
      </c>
      <c r="C132" s="29">
        <v>4</v>
      </c>
      <c r="D132" s="29">
        <v>8</v>
      </c>
      <c r="E132" s="21" t="s">
        <v>436</v>
      </c>
      <c r="F132" s="30">
        <v>0</v>
      </c>
      <c r="G132" s="31">
        <v>254</v>
      </c>
      <c r="H132" s="31">
        <v>111</v>
      </c>
      <c r="I132" s="92">
        <f t="shared" si="1"/>
        <v>43.7007874015748</v>
      </c>
    </row>
    <row r="133" spans="1:9" ht="25.5">
      <c r="A133" s="11"/>
      <c r="B133" s="13" t="s">
        <v>34</v>
      </c>
      <c r="C133" s="29">
        <v>4</v>
      </c>
      <c r="D133" s="29">
        <v>8</v>
      </c>
      <c r="E133" s="21" t="s">
        <v>436</v>
      </c>
      <c r="F133" s="30" t="s">
        <v>32</v>
      </c>
      <c r="G133" s="31">
        <v>254</v>
      </c>
      <c r="H133" s="31">
        <v>111</v>
      </c>
      <c r="I133" s="92">
        <f t="shared" si="1"/>
        <v>43.7007874015748</v>
      </c>
    </row>
    <row r="134" spans="1:9" ht="38.25" hidden="1">
      <c r="A134" s="11"/>
      <c r="B134" s="13" t="s">
        <v>279</v>
      </c>
      <c r="C134" s="29">
        <v>4</v>
      </c>
      <c r="D134" s="29">
        <v>8</v>
      </c>
      <c r="E134" s="21" t="s">
        <v>436</v>
      </c>
      <c r="F134" s="30" t="s">
        <v>277</v>
      </c>
      <c r="G134" s="31">
        <v>0</v>
      </c>
      <c r="H134" s="31">
        <v>0</v>
      </c>
      <c r="I134" s="92" t="e">
        <f t="shared" si="1"/>
        <v>#DIV/0!</v>
      </c>
    </row>
    <row r="135" spans="1:9" ht="38.25">
      <c r="A135" s="11"/>
      <c r="B135" s="13" t="s">
        <v>435</v>
      </c>
      <c r="C135" s="29">
        <v>4</v>
      </c>
      <c r="D135" s="29">
        <v>8</v>
      </c>
      <c r="E135" s="21" t="s">
        <v>434</v>
      </c>
      <c r="F135" s="30">
        <v>0</v>
      </c>
      <c r="G135" s="31">
        <v>2413</v>
      </c>
      <c r="H135" s="31"/>
      <c r="I135" s="92"/>
    </row>
    <row r="136" spans="1:9" ht="25.5">
      <c r="A136" s="11"/>
      <c r="B136" s="13" t="s">
        <v>34</v>
      </c>
      <c r="C136" s="29">
        <v>4</v>
      </c>
      <c r="D136" s="29">
        <v>8</v>
      </c>
      <c r="E136" s="21" t="s">
        <v>434</v>
      </c>
      <c r="F136" s="30" t="s">
        <v>32</v>
      </c>
      <c r="G136" s="31">
        <v>2413</v>
      </c>
      <c r="H136" s="31"/>
      <c r="I136" s="92"/>
    </row>
    <row r="137" spans="1:9" ht="38.25" hidden="1">
      <c r="A137" s="11"/>
      <c r="B137" s="13" t="s">
        <v>279</v>
      </c>
      <c r="C137" s="29">
        <v>4</v>
      </c>
      <c r="D137" s="29">
        <v>8</v>
      </c>
      <c r="E137" s="21" t="s">
        <v>434</v>
      </c>
      <c r="F137" s="30" t="s">
        <v>277</v>
      </c>
      <c r="G137" s="31">
        <v>0</v>
      </c>
      <c r="H137" s="31">
        <v>0</v>
      </c>
      <c r="I137" s="92" t="e">
        <f t="shared" si="1"/>
        <v>#DIV/0!</v>
      </c>
    </row>
    <row r="138" spans="1:9">
      <c r="A138" s="11"/>
      <c r="B138" s="13" t="s">
        <v>433</v>
      </c>
      <c r="C138" s="29">
        <v>4</v>
      </c>
      <c r="D138" s="29">
        <v>9</v>
      </c>
      <c r="E138" s="21">
        <v>0</v>
      </c>
      <c r="F138" s="30">
        <v>0</v>
      </c>
      <c r="G138" s="31">
        <v>24403</v>
      </c>
      <c r="H138" s="31">
        <v>6356</v>
      </c>
      <c r="I138" s="92">
        <f t="shared" si="1"/>
        <v>26.045977953530304</v>
      </c>
    </row>
    <row r="139" spans="1:9" ht="38.25">
      <c r="A139" s="11"/>
      <c r="B139" s="13" t="s">
        <v>120</v>
      </c>
      <c r="C139" s="29">
        <v>4</v>
      </c>
      <c r="D139" s="29">
        <v>9</v>
      </c>
      <c r="E139" s="21" t="s">
        <v>119</v>
      </c>
      <c r="F139" s="30">
        <v>0</v>
      </c>
      <c r="G139" s="31">
        <v>23312</v>
      </c>
      <c r="H139" s="31">
        <v>6356</v>
      </c>
      <c r="I139" s="92">
        <f t="shared" si="1"/>
        <v>27.264927934111189</v>
      </c>
    </row>
    <row r="140" spans="1:9" ht="25.5">
      <c r="A140" s="11"/>
      <c r="B140" s="13" t="s">
        <v>432</v>
      </c>
      <c r="C140" s="29">
        <v>4</v>
      </c>
      <c r="D140" s="29">
        <v>9</v>
      </c>
      <c r="E140" s="21" t="s">
        <v>431</v>
      </c>
      <c r="F140" s="30">
        <v>0</v>
      </c>
      <c r="G140" s="31">
        <v>23312</v>
      </c>
      <c r="H140" s="31">
        <v>6356</v>
      </c>
      <c r="I140" s="92">
        <f t="shared" ref="I140:I203" si="2">H140/G140*100</f>
        <v>27.264927934111189</v>
      </c>
    </row>
    <row r="141" spans="1:9">
      <c r="A141" s="11"/>
      <c r="B141" s="13" t="s">
        <v>430</v>
      </c>
      <c r="C141" s="29">
        <v>4</v>
      </c>
      <c r="D141" s="29">
        <v>9</v>
      </c>
      <c r="E141" s="21" t="s">
        <v>429</v>
      </c>
      <c r="F141" s="30">
        <v>0</v>
      </c>
      <c r="G141" s="31">
        <v>3170</v>
      </c>
      <c r="H141" s="31"/>
      <c r="I141" s="92"/>
    </row>
    <row r="142" spans="1:9" ht="38.25">
      <c r="A142" s="11"/>
      <c r="B142" s="13" t="s">
        <v>279</v>
      </c>
      <c r="C142" s="29">
        <v>4</v>
      </c>
      <c r="D142" s="29">
        <v>9</v>
      </c>
      <c r="E142" s="21" t="s">
        <v>429</v>
      </c>
      <c r="F142" s="30" t="s">
        <v>277</v>
      </c>
      <c r="G142" s="31">
        <v>3170</v>
      </c>
      <c r="H142" s="31"/>
      <c r="I142" s="92"/>
    </row>
    <row r="143" spans="1:9">
      <c r="A143" s="11"/>
      <c r="B143" s="13" t="s">
        <v>428</v>
      </c>
      <c r="C143" s="29">
        <v>4</v>
      </c>
      <c r="D143" s="29">
        <v>9</v>
      </c>
      <c r="E143" s="21" t="s">
        <v>427</v>
      </c>
      <c r="F143" s="30">
        <v>0</v>
      </c>
      <c r="G143" s="31">
        <v>4900</v>
      </c>
      <c r="H143" s="31">
        <v>4413.1000000000004</v>
      </c>
      <c r="I143" s="92">
        <f t="shared" si="2"/>
        <v>90.063265306122446</v>
      </c>
    </row>
    <row r="144" spans="1:9" ht="38.25">
      <c r="A144" s="11"/>
      <c r="B144" s="13" t="s">
        <v>279</v>
      </c>
      <c r="C144" s="29">
        <v>4</v>
      </c>
      <c r="D144" s="29">
        <v>9</v>
      </c>
      <c r="E144" s="21" t="s">
        <v>427</v>
      </c>
      <c r="F144" s="30" t="s">
        <v>277</v>
      </c>
      <c r="G144" s="31">
        <v>4900</v>
      </c>
      <c r="H144" s="31">
        <v>4413.1000000000004</v>
      </c>
      <c r="I144" s="92">
        <f t="shared" si="2"/>
        <v>90.063265306122446</v>
      </c>
    </row>
    <row r="145" spans="1:9">
      <c r="A145" s="11"/>
      <c r="B145" s="13" t="s">
        <v>426</v>
      </c>
      <c r="C145" s="29">
        <v>4</v>
      </c>
      <c r="D145" s="29">
        <v>9</v>
      </c>
      <c r="E145" s="21" t="s">
        <v>425</v>
      </c>
      <c r="F145" s="30">
        <v>0</v>
      </c>
      <c r="G145" s="31">
        <v>2153</v>
      </c>
      <c r="H145" s="31">
        <v>867.7</v>
      </c>
      <c r="I145" s="92">
        <f t="shared" si="2"/>
        <v>40.301904319554112</v>
      </c>
    </row>
    <row r="146" spans="1:9" ht="38.25">
      <c r="A146" s="11"/>
      <c r="B146" s="13" t="s">
        <v>279</v>
      </c>
      <c r="C146" s="29">
        <v>4</v>
      </c>
      <c r="D146" s="29">
        <v>9</v>
      </c>
      <c r="E146" s="21" t="s">
        <v>425</v>
      </c>
      <c r="F146" s="30" t="s">
        <v>277</v>
      </c>
      <c r="G146" s="31">
        <v>2153</v>
      </c>
      <c r="H146" s="31">
        <v>867.7</v>
      </c>
      <c r="I146" s="92">
        <f t="shared" si="2"/>
        <v>40.301904319554112</v>
      </c>
    </row>
    <row r="147" spans="1:9">
      <c r="A147" s="11"/>
      <c r="B147" s="13" t="s">
        <v>424</v>
      </c>
      <c r="C147" s="29">
        <v>4</v>
      </c>
      <c r="D147" s="29">
        <v>9</v>
      </c>
      <c r="E147" s="21" t="s">
        <v>423</v>
      </c>
      <c r="F147" s="30">
        <v>0</v>
      </c>
      <c r="G147" s="31">
        <v>4813</v>
      </c>
      <c r="H147" s="31"/>
      <c r="I147" s="92"/>
    </row>
    <row r="148" spans="1:9" ht="38.25">
      <c r="A148" s="11"/>
      <c r="B148" s="13" t="s">
        <v>279</v>
      </c>
      <c r="C148" s="29">
        <v>4</v>
      </c>
      <c r="D148" s="29">
        <v>9</v>
      </c>
      <c r="E148" s="21" t="s">
        <v>423</v>
      </c>
      <c r="F148" s="30" t="s">
        <v>277</v>
      </c>
      <c r="G148" s="31">
        <v>4813</v>
      </c>
      <c r="H148" s="31"/>
      <c r="I148" s="92"/>
    </row>
    <row r="149" spans="1:9">
      <c r="A149" s="11"/>
      <c r="B149" s="13" t="s">
        <v>422</v>
      </c>
      <c r="C149" s="29">
        <v>4</v>
      </c>
      <c r="D149" s="29">
        <v>9</v>
      </c>
      <c r="E149" s="21" t="s">
        <v>421</v>
      </c>
      <c r="F149" s="30">
        <v>0</v>
      </c>
      <c r="G149" s="31">
        <v>2976</v>
      </c>
      <c r="H149" s="31"/>
      <c r="I149" s="92"/>
    </row>
    <row r="150" spans="1:9" ht="38.25">
      <c r="A150" s="11"/>
      <c r="B150" s="13" t="s">
        <v>279</v>
      </c>
      <c r="C150" s="29">
        <v>4</v>
      </c>
      <c r="D150" s="29">
        <v>9</v>
      </c>
      <c r="E150" s="21" t="s">
        <v>421</v>
      </c>
      <c r="F150" s="30" t="s">
        <v>277</v>
      </c>
      <c r="G150" s="31">
        <v>2976</v>
      </c>
      <c r="H150" s="31"/>
      <c r="I150" s="92"/>
    </row>
    <row r="151" spans="1:9" ht="25.5">
      <c r="A151" s="11"/>
      <c r="B151" s="13" t="s">
        <v>420</v>
      </c>
      <c r="C151" s="29">
        <v>4</v>
      </c>
      <c r="D151" s="29">
        <v>9</v>
      </c>
      <c r="E151" s="21" t="s">
        <v>419</v>
      </c>
      <c r="F151" s="30">
        <v>0</v>
      </c>
      <c r="G151" s="31">
        <v>5300</v>
      </c>
      <c r="H151" s="31">
        <v>1075.2</v>
      </c>
      <c r="I151" s="92">
        <f t="shared" si="2"/>
        <v>20.286792452830191</v>
      </c>
    </row>
    <row r="152" spans="1:9" ht="25.5">
      <c r="A152" s="11"/>
      <c r="B152" s="13" t="s">
        <v>328</v>
      </c>
      <c r="C152" s="29">
        <v>4</v>
      </c>
      <c r="D152" s="29">
        <v>9</v>
      </c>
      <c r="E152" s="21" t="s">
        <v>419</v>
      </c>
      <c r="F152" s="30" t="s">
        <v>326</v>
      </c>
      <c r="G152" s="31">
        <v>5300</v>
      </c>
      <c r="H152" s="31">
        <v>1075.2</v>
      </c>
      <c r="I152" s="92">
        <f t="shared" si="2"/>
        <v>20.286792452830191</v>
      </c>
    </row>
    <row r="153" spans="1:9" ht="25.5">
      <c r="A153" s="11"/>
      <c r="B153" s="13" t="s">
        <v>267</v>
      </c>
      <c r="C153" s="29">
        <v>4</v>
      </c>
      <c r="D153" s="29">
        <v>9</v>
      </c>
      <c r="E153" s="21" t="s">
        <v>266</v>
      </c>
      <c r="F153" s="30">
        <v>0</v>
      </c>
      <c r="G153" s="31">
        <v>1091</v>
      </c>
      <c r="H153" s="31"/>
      <c r="I153" s="92"/>
    </row>
    <row r="154" spans="1:9" ht="38.25">
      <c r="A154" s="11"/>
      <c r="B154" s="13" t="s">
        <v>418</v>
      </c>
      <c r="C154" s="29">
        <v>4</v>
      </c>
      <c r="D154" s="29">
        <v>9</v>
      </c>
      <c r="E154" s="21" t="s">
        <v>417</v>
      </c>
      <c r="F154" s="30">
        <v>0</v>
      </c>
      <c r="G154" s="31">
        <v>1091</v>
      </c>
      <c r="H154" s="31"/>
      <c r="I154" s="92"/>
    </row>
    <row r="155" spans="1:9" ht="25.5">
      <c r="A155" s="11"/>
      <c r="B155" s="13" t="s">
        <v>416</v>
      </c>
      <c r="C155" s="29">
        <v>4</v>
      </c>
      <c r="D155" s="29">
        <v>9</v>
      </c>
      <c r="E155" s="21" t="s">
        <v>415</v>
      </c>
      <c r="F155" s="30">
        <v>0</v>
      </c>
      <c r="G155" s="31">
        <v>420</v>
      </c>
      <c r="H155" s="31"/>
      <c r="I155" s="92"/>
    </row>
    <row r="156" spans="1:9" ht="38.25">
      <c r="A156" s="11"/>
      <c r="B156" s="13" t="s">
        <v>279</v>
      </c>
      <c r="C156" s="29">
        <v>4</v>
      </c>
      <c r="D156" s="29">
        <v>9</v>
      </c>
      <c r="E156" s="21" t="s">
        <v>415</v>
      </c>
      <c r="F156" s="30" t="s">
        <v>277</v>
      </c>
      <c r="G156" s="31">
        <v>420</v>
      </c>
      <c r="H156" s="31"/>
      <c r="I156" s="92"/>
    </row>
    <row r="157" spans="1:9" ht="38.25">
      <c r="A157" s="11"/>
      <c r="B157" s="13" t="s">
        <v>414</v>
      </c>
      <c r="C157" s="29">
        <v>4</v>
      </c>
      <c r="D157" s="29">
        <v>9</v>
      </c>
      <c r="E157" s="21" t="s">
        <v>413</v>
      </c>
      <c r="F157" s="30">
        <v>0</v>
      </c>
      <c r="G157" s="31">
        <v>671</v>
      </c>
      <c r="H157" s="31"/>
      <c r="I157" s="92"/>
    </row>
    <row r="158" spans="1:9" ht="38.25">
      <c r="A158" s="11"/>
      <c r="B158" s="13" t="s">
        <v>279</v>
      </c>
      <c r="C158" s="29">
        <v>4</v>
      </c>
      <c r="D158" s="29">
        <v>9</v>
      </c>
      <c r="E158" s="21" t="s">
        <v>413</v>
      </c>
      <c r="F158" s="30" t="s">
        <v>277</v>
      </c>
      <c r="G158" s="31">
        <v>671</v>
      </c>
      <c r="H158" s="31"/>
      <c r="I158" s="92"/>
    </row>
    <row r="159" spans="1:9">
      <c r="A159" s="11"/>
      <c r="B159" s="13" t="s">
        <v>412</v>
      </c>
      <c r="C159" s="29">
        <v>4</v>
      </c>
      <c r="D159" s="29">
        <v>12</v>
      </c>
      <c r="E159" s="21">
        <v>0</v>
      </c>
      <c r="F159" s="30">
        <v>0</v>
      </c>
      <c r="G159" s="31">
        <v>41612.199999999997</v>
      </c>
      <c r="H159" s="31">
        <v>5724.6</v>
      </c>
      <c r="I159" s="92">
        <f t="shared" si="2"/>
        <v>13.757023180701816</v>
      </c>
    </row>
    <row r="160" spans="1:9" ht="38.25">
      <c r="A160" s="11"/>
      <c r="B160" s="13" t="s">
        <v>411</v>
      </c>
      <c r="C160" s="29">
        <v>4</v>
      </c>
      <c r="D160" s="29">
        <v>12</v>
      </c>
      <c r="E160" s="21" t="s">
        <v>410</v>
      </c>
      <c r="F160" s="30">
        <v>0</v>
      </c>
      <c r="G160" s="31">
        <v>133</v>
      </c>
      <c r="H160" s="31"/>
      <c r="I160" s="92"/>
    </row>
    <row r="161" spans="1:9" ht="51">
      <c r="A161" s="11"/>
      <c r="B161" s="13" t="s">
        <v>409</v>
      </c>
      <c r="C161" s="29">
        <v>4</v>
      </c>
      <c r="D161" s="29">
        <v>12</v>
      </c>
      <c r="E161" s="21" t="s">
        <v>408</v>
      </c>
      <c r="F161" s="30">
        <v>0</v>
      </c>
      <c r="G161" s="31">
        <v>33</v>
      </c>
      <c r="H161" s="31"/>
      <c r="I161" s="92"/>
    </row>
    <row r="162" spans="1:9" ht="63.75">
      <c r="A162" s="11"/>
      <c r="B162" s="13" t="s">
        <v>407</v>
      </c>
      <c r="C162" s="29">
        <v>4</v>
      </c>
      <c r="D162" s="29">
        <v>12</v>
      </c>
      <c r="E162" s="21" t="s">
        <v>406</v>
      </c>
      <c r="F162" s="30">
        <v>0</v>
      </c>
      <c r="G162" s="31">
        <v>33</v>
      </c>
      <c r="H162" s="31"/>
      <c r="I162" s="92"/>
    </row>
    <row r="163" spans="1:9" ht="25.5">
      <c r="A163" s="11"/>
      <c r="B163" s="13" t="s">
        <v>34</v>
      </c>
      <c r="C163" s="29">
        <v>4</v>
      </c>
      <c r="D163" s="29">
        <v>12</v>
      </c>
      <c r="E163" s="21" t="s">
        <v>406</v>
      </c>
      <c r="F163" s="30" t="s">
        <v>32</v>
      </c>
      <c r="G163" s="31">
        <v>33</v>
      </c>
      <c r="H163" s="31"/>
      <c r="I163" s="92"/>
    </row>
    <row r="164" spans="1:9" ht="38.25">
      <c r="A164" s="11"/>
      <c r="B164" s="13" t="s">
        <v>405</v>
      </c>
      <c r="C164" s="29">
        <v>4</v>
      </c>
      <c r="D164" s="29">
        <v>12</v>
      </c>
      <c r="E164" s="21" t="s">
        <v>404</v>
      </c>
      <c r="F164" s="30">
        <v>0</v>
      </c>
      <c r="G164" s="31">
        <v>100</v>
      </c>
      <c r="H164" s="31"/>
      <c r="I164" s="92"/>
    </row>
    <row r="165" spans="1:9" ht="25.5">
      <c r="A165" s="11"/>
      <c r="B165" s="13" t="s">
        <v>403</v>
      </c>
      <c r="C165" s="29">
        <v>4</v>
      </c>
      <c r="D165" s="29">
        <v>12</v>
      </c>
      <c r="E165" s="21" t="s">
        <v>402</v>
      </c>
      <c r="F165" s="30">
        <v>0</v>
      </c>
      <c r="G165" s="31">
        <v>100</v>
      </c>
      <c r="H165" s="31"/>
      <c r="I165" s="92"/>
    </row>
    <row r="166" spans="1:9" ht="25.5">
      <c r="A166" s="11"/>
      <c r="B166" s="13" t="s">
        <v>34</v>
      </c>
      <c r="C166" s="29">
        <v>4</v>
      </c>
      <c r="D166" s="29">
        <v>12</v>
      </c>
      <c r="E166" s="21" t="s">
        <v>402</v>
      </c>
      <c r="F166" s="30" t="s">
        <v>32</v>
      </c>
      <c r="G166" s="31">
        <v>100</v>
      </c>
      <c r="H166" s="31"/>
      <c r="I166" s="92"/>
    </row>
    <row r="167" spans="1:9" ht="38.25">
      <c r="A167" s="11"/>
      <c r="B167" s="13" t="s">
        <v>401</v>
      </c>
      <c r="C167" s="29">
        <v>4</v>
      </c>
      <c r="D167" s="29">
        <v>12</v>
      </c>
      <c r="E167" s="21" t="s">
        <v>400</v>
      </c>
      <c r="F167" s="30">
        <v>0</v>
      </c>
      <c r="G167" s="31">
        <v>4776</v>
      </c>
      <c r="H167" s="31">
        <v>416</v>
      </c>
      <c r="I167" s="92">
        <f t="shared" si="2"/>
        <v>8.7102177554438853</v>
      </c>
    </row>
    <row r="168" spans="1:9" ht="25.5">
      <c r="A168" s="11"/>
      <c r="B168" s="13" t="s">
        <v>399</v>
      </c>
      <c r="C168" s="29">
        <v>4</v>
      </c>
      <c r="D168" s="29">
        <v>12</v>
      </c>
      <c r="E168" s="21" t="s">
        <v>398</v>
      </c>
      <c r="F168" s="30">
        <v>0</v>
      </c>
      <c r="G168" s="31">
        <v>296</v>
      </c>
      <c r="H168" s="31"/>
      <c r="I168" s="92"/>
    </row>
    <row r="169" spans="1:9" ht="38.25">
      <c r="A169" s="11"/>
      <c r="B169" s="13" t="s">
        <v>397</v>
      </c>
      <c r="C169" s="29">
        <v>4</v>
      </c>
      <c r="D169" s="29">
        <v>12</v>
      </c>
      <c r="E169" s="21" t="s">
        <v>396</v>
      </c>
      <c r="F169" s="30">
        <v>0</v>
      </c>
      <c r="G169" s="31">
        <v>296</v>
      </c>
      <c r="H169" s="31"/>
      <c r="I169" s="92"/>
    </row>
    <row r="170" spans="1:9" ht="25.5">
      <c r="A170" s="11"/>
      <c r="B170" s="13" t="s">
        <v>34</v>
      </c>
      <c r="C170" s="29">
        <v>4</v>
      </c>
      <c r="D170" s="29">
        <v>12</v>
      </c>
      <c r="E170" s="21" t="s">
        <v>396</v>
      </c>
      <c r="F170" s="30" t="s">
        <v>32</v>
      </c>
      <c r="G170" s="31">
        <v>296</v>
      </c>
      <c r="H170" s="31"/>
      <c r="I170" s="92"/>
    </row>
    <row r="171" spans="1:9" ht="25.5">
      <c r="A171" s="11"/>
      <c r="B171" s="13" t="s">
        <v>395</v>
      </c>
      <c r="C171" s="29">
        <v>4</v>
      </c>
      <c r="D171" s="29">
        <v>12</v>
      </c>
      <c r="E171" s="21" t="s">
        <v>394</v>
      </c>
      <c r="F171" s="30">
        <v>0</v>
      </c>
      <c r="G171" s="31">
        <v>600</v>
      </c>
      <c r="H171" s="31"/>
      <c r="I171" s="92"/>
    </row>
    <row r="172" spans="1:9" ht="25.5">
      <c r="A172" s="11"/>
      <c r="B172" s="13" t="s">
        <v>393</v>
      </c>
      <c r="C172" s="29">
        <v>4</v>
      </c>
      <c r="D172" s="29">
        <v>12</v>
      </c>
      <c r="E172" s="21" t="s">
        <v>392</v>
      </c>
      <c r="F172" s="30">
        <v>0</v>
      </c>
      <c r="G172" s="31">
        <v>600</v>
      </c>
      <c r="H172" s="31"/>
      <c r="I172" s="92"/>
    </row>
    <row r="173" spans="1:9" ht="38.25">
      <c r="A173" s="11"/>
      <c r="B173" s="13" t="s">
        <v>279</v>
      </c>
      <c r="C173" s="29">
        <v>4</v>
      </c>
      <c r="D173" s="29">
        <v>12</v>
      </c>
      <c r="E173" s="21" t="s">
        <v>392</v>
      </c>
      <c r="F173" s="30" t="s">
        <v>277</v>
      </c>
      <c r="G173" s="31">
        <v>600</v>
      </c>
      <c r="H173" s="31"/>
      <c r="I173" s="92"/>
    </row>
    <row r="174" spans="1:9" ht="25.5">
      <c r="A174" s="11"/>
      <c r="B174" s="13" t="s">
        <v>391</v>
      </c>
      <c r="C174" s="29">
        <v>4</v>
      </c>
      <c r="D174" s="29">
        <v>12</v>
      </c>
      <c r="E174" s="21" t="s">
        <v>390</v>
      </c>
      <c r="F174" s="30">
        <v>0</v>
      </c>
      <c r="G174" s="31">
        <v>3880</v>
      </c>
      <c r="H174" s="31">
        <v>416</v>
      </c>
      <c r="I174" s="92">
        <f t="shared" si="2"/>
        <v>10.721649484536082</v>
      </c>
    </row>
    <row r="175" spans="1:9">
      <c r="A175" s="11"/>
      <c r="B175" s="13" t="s">
        <v>389</v>
      </c>
      <c r="C175" s="29">
        <v>4</v>
      </c>
      <c r="D175" s="29">
        <v>12</v>
      </c>
      <c r="E175" s="21" t="s">
        <v>388</v>
      </c>
      <c r="F175" s="30">
        <v>0</v>
      </c>
      <c r="G175" s="31">
        <v>100</v>
      </c>
      <c r="H175" s="31"/>
      <c r="I175" s="92"/>
    </row>
    <row r="176" spans="1:9" ht="25.5">
      <c r="A176" s="11"/>
      <c r="B176" s="13" t="s">
        <v>69</v>
      </c>
      <c r="C176" s="29">
        <v>4</v>
      </c>
      <c r="D176" s="29">
        <v>12</v>
      </c>
      <c r="E176" s="21" t="s">
        <v>388</v>
      </c>
      <c r="F176" s="30" t="s">
        <v>68</v>
      </c>
      <c r="G176" s="31">
        <v>100</v>
      </c>
      <c r="H176" s="31"/>
      <c r="I176" s="92"/>
    </row>
    <row r="177" spans="1:9" ht="25.5">
      <c r="A177" s="11"/>
      <c r="B177" s="13" t="s">
        <v>387</v>
      </c>
      <c r="C177" s="29">
        <v>4</v>
      </c>
      <c r="D177" s="29">
        <v>12</v>
      </c>
      <c r="E177" s="21" t="s">
        <v>386</v>
      </c>
      <c r="F177" s="30">
        <v>0</v>
      </c>
      <c r="G177" s="31">
        <v>175</v>
      </c>
      <c r="H177" s="31"/>
      <c r="I177" s="92"/>
    </row>
    <row r="178" spans="1:9" ht="25.5">
      <c r="A178" s="11"/>
      <c r="B178" s="13" t="s">
        <v>34</v>
      </c>
      <c r="C178" s="29">
        <v>4</v>
      </c>
      <c r="D178" s="29">
        <v>12</v>
      </c>
      <c r="E178" s="21" t="s">
        <v>386</v>
      </c>
      <c r="F178" s="30" t="s">
        <v>32</v>
      </c>
      <c r="G178" s="31">
        <v>175</v>
      </c>
      <c r="H178" s="31"/>
      <c r="I178" s="92"/>
    </row>
    <row r="179" spans="1:9" ht="38.25">
      <c r="A179" s="11"/>
      <c r="B179" s="13" t="s">
        <v>385</v>
      </c>
      <c r="C179" s="29">
        <v>4</v>
      </c>
      <c r="D179" s="29">
        <v>12</v>
      </c>
      <c r="E179" s="21" t="s">
        <v>384</v>
      </c>
      <c r="F179" s="30">
        <v>0</v>
      </c>
      <c r="G179" s="31">
        <v>100</v>
      </c>
      <c r="H179" s="31">
        <v>85</v>
      </c>
      <c r="I179" s="92">
        <f t="shared" si="2"/>
        <v>85</v>
      </c>
    </row>
    <row r="180" spans="1:9" ht="25.5">
      <c r="A180" s="11"/>
      <c r="B180" s="13" t="s">
        <v>34</v>
      </c>
      <c r="C180" s="29">
        <v>4</v>
      </c>
      <c r="D180" s="29">
        <v>12</v>
      </c>
      <c r="E180" s="21" t="s">
        <v>384</v>
      </c>
      <c r="F180" s="30" t="s">
        <v>32</v>
      </c>
      <c r="G180" s="31">
        <v>100</v>
      </c>
      <c r="H180" s="31">
        <v>85</v>
      </c>
      <c r="I180" s="92">
        <f t="shared" si="2"/>
        <v>85</v>
      </c>
    </row>
    <row r="181" spans="1:9" ht="25.5">
      <c r="A181" s="11"/>
      <c r="B181" s="13" t="s">
        <v>383</v>
      </c>
      <c r="C181" s="29">
        <v>4</v>
      </c>
      <c r="D181" s="29">
        <v>12</v>
      </c>
      <c r="E181" s="21" t="s">
        <v>382</v>
      </c>
      <c r="F181" s="30">
        <v>0</v>
      </c>
      <c r="G181" s="31">
        <v>1050</v>
      </c>
      <c r="H181" s="31"/>
      <c r="I181" s="92"/>
    </row>
    <row r="182" spans="1:9" ht="25.5">
      <c r="A182" s="11"/>
      <c r="B182" s="13" t="s">
        <v>34</v>
      </c>
      <c r="C182" s="29">
        <v>4</v>
      </c>
      <c r="D182" s="29">
        <v>12</v>
      </c>
      <c r="E182" s="21" t="s">
        <v>382</v>
      </c>
      <c r="F182" s="30" t="s">
        <v>32</v>
      </c>
      <c r="G182" s="31">
        <v>1050</v>
      </c>
      <c r="H182" s="31"/>
      <c r="I182" s="92"/>
    </row>
    <row r="183" spans="1:9" ht="63.75">
      <c r="A183" s="11"/>
      <c r="B183" s="13" t="s">
        <v>381</v>
      </c>
      <c r="C183" s="29">
        <v>4</v>
      </c>
      <c r="D183" s="29">
        <v>12</v>
      </c>
      <c r="E183" s="21" t="s">
        <v>380</v>
      </c>
      <c r="F183" s="30">
        <v>0</v>
      </c>
      <c r="G183" s="31">
        <v>154</v>
      </c>
      <c r="H183" s="31"/>
      <c r="I183" s="92"/>
    </row>
    <row r="184" spans="1:9" ht="25.5">
      <c r="A184" s="11"/>
      <c r="B184" s="13" t="s">
        <v>34</v>
      </c>
      <c r="C184" s="29">
        <v>4</v>
      </c>
      <c r="D184" s="29">
        <v>12</v>
      </c>
      <c r="E184" s="21" t="s">
        <v>380</v>
      </c>
      <c r="F184" s="30" t="s">
        <v>32</v>
      </c>
      <c r="G184" s="31">
        <v>154</v>
      </c>
      <c r="H184" s="31"/>
      <c r="I184" s="92"/>
    </row>
    <row r="185" spans="1:9" ht="25.5">
      <c r="A185" s="11"/>
      <c r="B185" s="13" t="s">
        <v>379</v>
      </c>
      <c r="C185" s="29">
        <v>4</v>
      </c>
      <c r="D185" s="29">
        <v>12</v>
      </c>
      <c r="E185" s="21" t="s">
        <v>378</v>
      </c>
      <c r="F185" s="30">
        <v>0</v>
      </c>
      <c r="G185" s="31">
        <v>600</v>
      </c>
      <c r="H185" s="31"/>
      <c r="I185" s="92"/>
    </row>
    <row r="186" spans="1:9" ht="25.5">
      <c r="A186" s="11"/>
      <c r="B186" s="13" t="s">
        <v>34</v>
      </c>
      <c r="C186" s="29">
        <v>4</v>
      </c>
      <c r="D186" s="29">
        <v>12</v>
      </c>
      <c r="E186" s="21" t="s">
        <v>378</v>
      </c>
      <c r="F186" s="30" t="s">
        <v>32</v>
      </c>
      <c r="G186" s="31">
        <v>600</v>
      </c>
      <c r="H186" s="31"/>
      <c r="I186" s="92"/>
    </row>
    <row r="187" spans="1:9" ht="38.25" hidden="1">
      <c r="A187" s="11"/>
      <c r="B187" s="13" t="s">
        <v>377</v>
      </c>
      <c r="C187" s="29">
        <v>4</v>
      </c>
      <c r="D187" s="29">
        <v>12</v>
      </c>
      <c r="E187" s="21" t="s">
        <v>376</v>
      </c>
      <c r="F187" s="30">
        <v>0</v>
      </c>
      <c r="G187" s="31">
        <v>0</v>
      </c>
      <c r="H187" s="31"/>
      <c r="I187" s="92"/>
    </row>
    <row r="188" spans="1:9" ht="25.5" hidden="1">
      <c r="A188" s="11"/>
      <c r="B188" s="13" t="s">
        <v>34</v>
      </c>
      <c r="C188" s="29">
        <v>4</v>
      </c>
      <c r="D188" s="29">
        <v>12</v>
      </c>
      <c r="E188" s="21" t="s">
        <v>376</v>
      </c>
      <c r="F188" s="30" t="s">
        <v>32</v>
      </c>
      <c r="G188" s="31">
        <v>0</v>
      </c>
      <c r="H188" s="31"/>
      <c r="I188" s="92"/>
    </row>
    <row r="189" spans="1:9" ht="25.5">
      <c r="A189" s="11"/>
      <c r="B189" s="13" t="s">
        <v>375</v>
      </c>
      <c r="C189" s="29">
        <v>4</v>
      </c>
      <c r="D189" s="29">
        <v>12</v>
      </c>
      <c r="E189" s="21" t="s">
        <v>374</v>
      </c>
      <c r="F189" s="30">
        <v>0</v>
      </c>
      <c r="G189" s="31">
        <v>200</v>
      </c>
      <c r="H189" s="31"/>
      <c r="I189" s="92"/>
    </row>
    <row r="190" spans="1:9" ht="25.5">
      <c r="A190" s="11"/>
      <c r="B190" s="13" t="s">
        <v>34</v>
      </c>
      <c r="C190" s="29">
        <v>4</v>
      </c>
      <c r="D190" s="29">
        <v>12</v>
      </c>
      <c r="E190" s="21" t="s">
        <v>374</v>
      </c>
      <c r="F190" s="30" t="s">
        <v>32</v>
      </c>
      <c r="G190" s="31">
        <v>200</v>
      </c>
      <c r="H190" s="31"/>
      <c r="I190" s="92"/>
    </row>
    <row r="191" spans="1:9" ht="25.5">
      <c r="A191" s="11"/>
      <c r="B191" s="13" t="s">
        <v>373</v>
      </c>
      <c r="C191" s="29">
        <v>4</v>
      </c>
      <c r="D191" s="29">
        <v>12</v>
      </c>
      <c r="E191" s="21" t="s">
        <v>372</v>
      </c>
      <c r="F191" s="30">
        <v>0</v>
      </c>
      <c r="G191" s="31">
        <v>1301</v>
      </c>
      <c r="H191" s="31"/>
      <c r="I191" s="92"/>
    </row>
    <row r="192" spans="1:9" ht="25.5">
      <c r="A192" s="11"/>
      <c r="B192" s="13" t="s">
        <v>34</v>
      </c>
      <c r="C192" s="29">
        <v>4</v>
      </c>
      <c r="D192" s="29">
        <v>12</v>
      </c>
      <c r="E192" s="21" t="s">
        <v>372</v>
      </c>
      <c r="F192" s="30" t="s">
        <v>32</v>
      </c>
      <c r="G192" s="31">
        <v>1301</v>
      </c>
      <c r="H192" s="31"/>
      <c r="I192" s="92"/>
    </row>
    <row r="193" spans="1:9" ht="25.5">
      <c r="A193" s="11"/>
      <c r="B193" s="13" t="s">
        <v>371</v>
      </c>
      <c r="C193" s="29">
        <v>4</v>
      </c>
      <c r="D193" s="29">
        <v>12</v>
      </c>
      <c r="E193" s="21" t="s">
        <v>370</v>
      </c>
      <c r="F193" s="30">
        <v>0</v>
      </c>
      <c r="G193" s="31">
        <v>200</v>
      </c>
      <c r="H193" s="31">
        <v>331</v>
      </c>
      <c r="I193" s="92">
        <f t="shared" si="2"/>
        <v>165.5</v>
      </c>
    </row>
    <row r="194" spans="1:9" ht="25.5">
      <c r="A194" s="11"/>
      <c r="B194" s="13" t="s">
        <v>34</v>
      </c>
      <c r="C194" s="29">
        <v>4</v>
      </c>
      <c r="D194" s="29">
        <v>12</v>
      </c>
      <c r="E194" s="21" t="s">
        <v>370</v>
      </c>
      <c r="F194" s="30" t="s">
        <v>32</v>
      </c>
      <c r="G194" s="31">
        <v>200</v>
      </c>
      <c r="H194" s="31">
        <v>331</v>
      </c>
      <c r="I194" s="92">
        <f t="shared" si="2"/>
        <v>165.5</v>
      </c>
    </row>
    <row r="195" spans="1:9" ht="38.25">
      <c r="A195" s="11"/>
      <c r="B195" s="13" t="s">
        <v>120</v>
      </c>
      <c r="C195" s="29">
        <v>4</v>
      </c>
      <c r="D195" s="29">
        <v>12</v>
      </c>
      <c r="E195" s="21" t="s">
        <v>119</v>
      </c>
      <c r="F195" s="30">
        <v>0</v>
      </c>
      <c r="G195" s="31">
        <v>4980</v>
      </c>
      <c r="H195" s="31">
        <v>151.9</v>
      </c>
      <c r="I195" s="92">
        <f t="shared" si="2"/>
        <v>3.0502008032128516</v>
      </c>
    </row>
    <row r="196" spans="1:9" ht="25.5">
      <c r="A196" s="11"/>
      <c r="B196" s="13" t="s">
        <v>288</v>
      </c>
      <c r="C196" s="29">
        <v>4</v>
      </c>
      <c r="D196" s="29">
        <v>12</v>
      </c>
      <c r="E196" s="21" t="s">
        <v>287</v>
      </c>
      <c r="F196" s="30">
        <v>0</v>
      </c>
      <c r="G196" s="31">
        <v>3000</v>
      </c>
      <c r="H196" s="31"/>
      <c r="I196" s="92"/>
    </row>
    <row r="197" spans="1:9" ht="63.75">
      <c r="A197" s="11"/>
      <c r="B197" s="13" t="s">
        <v>286</v>
      </c>
      <c r="C197" s="29">
        <v>4</v>
      </c>
      <c r="D197" s="29">
        <v>12</v>
      </c>
      <c r="E197" s="21" t="s">
        <v>285</v>
      </c>
      <c r="F197" s="30">
        <v>0</v>
      </c>
      <c r="G197" s="31">
        <v>3000</v>
      </c>
      <c r="H197" s="31"/>
      <c r="I197" s="92"/>
    </row>
    <row r="198" spans="1:9" ht="25.5" hidden="1">
      <c r="A198" s="11"/>
      <c r="B198" s="13" t="s">
        <v>34</v>
      </c>
      <c r="C198" s="29">
        <v>4</v>
      </c>
      <c r="D198" s="29">
        <v>12</v>
      </c>
      <c r="E198" s="21" t="s">
        <v>285</v>
      </c>
      <c r="F198" s="30" t="s">
        <v>32</v>
      </c>
      <c r="G198" s="31">
        <v>0</v>
      </c>
      <c r="H198" s="31"/>
      <c r="I198" s="92"/>
    </row>
    <row r="199" spans="1:9" ht="51">
      <c r="A199" s="11"/>
      <c r="B199" s="13" t="s">
        <v>157</v>
      </c>
      <c r="C199" s="29">
        <v>4</v>
      </c>
      <c r="D199" s="29">
        <v>12</v>
      </c>
      <c r="E199" s="21" t="s">
        <v>285</v>
      </c>
      <c r="F199" s="30" t="s">
        <v>155</v>
      </c>
      <c r="G199" s="31">
        <v>3000</v>
      </c>
      <c r="H199" s="31"/>
      <c r="I199" s="92"/>
    </row>
    <row r="200" spans="1:9">
      <c r="A200" s="11"/>
      <c r="B200" s="13" t="s">
        <v>369</v>
      </c>
      <c r="C200" s="29">
        <v>4</v>
      </c>
      <c r="D200" s="29">
        <v>12</v>
      </c>
      <c r="E200" s="21" t="s">
        <v>368</v>
      </c>
      <c r="F200" s="30">
        <v>0</v>
      </c>
      <c r="G200" s="31">
        <v>1980</v>
      </c>
      <c r="H200" s="31">
        <v>151.9</v>
      </c>
      <c r="I200" s="92">
        <f t="shared" si="2"/>
        <v>7.6717171717171722</v>
      </c>
    </row>
    <row r="201" spans="1:9" ht="25.5">
      <c r="A201" s="11"/>
      <c r="B201" s="13" t="s">
        <v>367</v>
      </c>
      <c r="C201" s="29">
        <v>4</v>
      </c>
      <c r="D201" s="29">
        <v>12</v>
      </c>
      <c r="E201" s="21" t="s">
        <v>366</v>
      </c>
      <c r="F201" s="30">
        <v>0</v>
      </c>
      <c r="G201" s="31">
        <v>1980</v>
      </c>
      <c r="H201" s="31">
        <v>151.9</v>
      </c>
      <c r="I201" s="92">
        <f t="shared" si="2"/>
        <v>7.6717171717171722</v>
      </c>
    </row>
    <row r="202" spans="1:9" ht="25.5">
      <c r="A202" s="11"/>
      <c r="B202" s="13" t="s">
        <v>34</v>
      </c>
      <c r="C202" s="29">
        <v>4</v>
      </c>
      <c r="D202" s="29">
        <v>12</v>
      </c>
      <c r="E202" s="21" t="s">
        <v>366</v>
      </c>
      <c r="F202" s="30" t="s">
        <v>32</v>
      </c>
      <c r="G202" s="31">
        <v>1980</v>
      </c>
      <c r="H202" s="31">
        <v>151.9</v>
      </c>
      <c r="I202" s="92">
        <f t="shared" si="2"/>
        <v>7.6717171717171722</v>
      </c>
    </row>
    <row r="203" spans="1:9">
      <c r="A203" s="11"/>
      <c r="B203" s="13" t="s">
        <v>365</v>
      </c>
      <c r="C203" s="29">
        <v>4</v>
      </c>
      <c r="D203" s="29">
        <v>12</v>
      </c>
      <c r="E203" s="21" t="s">
        <v>364</v>
      </c>
      <c r="F203" s="30">
        <v>0</v>
      </c>
      <c r="G203" s="31">
        <v>40</v>
      </c>
      <c r="H203" s="31">
        <v>40</v>
      </c>
      <c r="I203" s="92">
        <f t="shared" si="2"/>
        <v>100</v>
      </c>
    </row>
    <row r="204" spans="1:9" ht="51">
      <c r="A204" s="11"/>
      <c r="B204" s="13" t="s">
        <v>157</v>
      </c>
      <c r="C204" s="29">
        <v>4</v>
      </c>
      <c r="D204" s="29">
        <v>12</v>
      </c>
      <c r="E204" s="21" t="s">
        <v>364</v>
      </c>
      <c r="F204" s="30" t="s">
        <v>155</v>
      </c>
      <c r="G204" s="31">
        <v>40</v>
      </c>
      <c r="H204" s="31">
        <v>40</v>
      </c>
      <c r="I204" s="92">
        <f t="shared" ref="I204:I267" si="3">H204/G204*100</f>
        <v>100</v>
      </c>
    </row>
    <row r="205" spans="1:9" hidden="1">
      <c r="A205" s="11"/>
      <c r="B205" s="13" t="s">
        <v>363</v>
      </c>
      <c r="C205" s="29">
        <v>4</v>
      </c>
      <c r="D205" s="29">
        <v>12</v>
      </c>
      <c r="E205" s="21" t="s">
        <v>361</v>
      </c>
      <c r="F205" s="30">
        <v>0</v>
      </c>
      <c r="G205" s="31">
        <v>0</v>
      </c>
      <c r="H205" s="31">
        <v>0</v>
      </c>
      <c r="I205" s="92" t="e">
        <f t="shared" si="3"/>
        <v>#DIV/0!</v>
      </c>
    </row>
    <row r="206" spans="1:9" hidden="1">
      <c r="A206" s="11"/>
      <c r="B206" s="13" t="s">
        <v>362</v>
      </c>
      <c r="C206" s="29">
        <v>4</v>
      </c>
      <c r="D206" s="29">
        <v>12</v>
      </c>
      <c r="E206" s="21" t="s">
        <v>361</v>
      </c>
      <c r="F206" s="30" t="s">
        <v>360</v>
      </c>
      <c r="G206" s="31">
        <v>0</v>
      </c>
      <c r="H206" s="31">
        <v>0</v>
      </c>
      <c r="I206" s="92" t="e">
        <f t="shared" si="3"/>
        <v>#DIV/0!</v>
      </c>
    </row>
    <row r="207" spans="1:9" ht="25.5">
      <c r="A207" s="11"/>
      <c r="B207" s="13" t="s">
        <v>202</v>
      </c>
      <c r="C207" s="29">
        <v>4</v>
      </c>
      <c r="D207" s="29">
        <v>12</v>
      </c>
      <c r="E207" s="21" t="s">
        <v>201</v>
      </c>
      <c r="F207" s="30">
        <v>0</v>
      </c>
      <c r="G207" s="31">
        <v>31783.200000000001</v>
      </c>
      <c r="H207" s="31">
        <v>5116.7</v>
      </c>
      <c r="I207" s="92">
        <f t="shared" si="3"/>
        <v>16.098756575801051</v>
      </c>
    </row>
    <row r="208" spans="1:9" ht="38.25">
      <c r="A208" s="11"/>
      <c r="B208" s="13" t="s">
        <v>200</v>
      </c>
      <c r="C208" s="29">
        <v>4</v>
      </c>
      <c r="D208" s="29">
        <v>12</v>
      </c>
      <c r="E208" s="21" t="s">
        <v>199</v>
      </c>
      <c r="F208" s="30">
        <v>0</v>
      </c>
      <c r="G208" s="31">
        <v>31783.200000000001</v>
      </c>
      <c r="H208" s="31">
        <v>5116.7</v>
      </c>
      <c r="I208" s="92">
        <f t="shared" si="3"/>
        <v>16.098756575801051</v>
      </c>
    </row>
    <row r="209" spans="1:9" ht="25.5">
      <c r="A209" s="11"/>
      <c r="B209" s="13" t="s">
        <v>18</v>
      </c>
      <c r="C209" s="29">
        <v>4</v>
      </c>
      <c r="D209" s="29">
        <v>12</v>
      </c>
      <c r="E209" s="21" t="s">
        <v>198</v>
      </c>
      <c r="F209" s="30">
        <v>0</v>
      </c>
      <c r="G209" s="31">
        <v>19756.2</v>
      </c>
      <c r="H209" s="31">
        <v>2631</v>
      </c>
      <c r="I209" s="92">
        <f t="shared" si="3"/>
        <v>13.317338354541866</v>
      </c>
    </row>
    <row r="210" spans="1:9" ht="51">
      <c r="A210" s="11"/>
      <c r="B210" s="13" t="s">
        <v>157</v>
      </c>
      <c r="C210" s="29">
        <v>4</v>
      </c>
      <c r="D210" s="29">
        <v>12</v>
      </c>
      <c r="E210" s="21" t="s">
        <v>198</v>
      </c>
      <c r="F210" s="30" t="s">
        <v>155</v>
      </c>
      <c r="G210" s="31">
        <v>19756.2</v>
      </c>
      <c r="H210" s="31">
        <v>2631</v>
      </c>
      <c r="I210" s="92">
        <f t="shared" si="3"/>
        <v>13.317338354541866</v>
      </c>
    </row>
    <row r="211" spans="1:9">
      <c r="A211" s="11"/>
      <c r="B211" s="13" t="s">
        <v>16</v>
      </c>
      <c r="C211" s="29">
        <v>4</v>
      </c>
      <c r="D211" s="29">
        <v>12</v>
      </c>
      <c r="E211" s="21" t="s">
        <v>359</v>
      </c>
      <c r="F211" s="30">
        <v>0</v>
      </c>
      <c r="G211" s="31">
        <v>5928</v>
      </c>
      <c r="H211" s="31">
        <v>1468.6</v>
      </c>
      <c r="I211" s="92">
        <f t="shared" si="3"/>
        <v>24.773954116059375</v>
      </c>
    </row>
    <row r="212" spans="1:9" ht="51">
      <c r="A212" s="11"/>
      <c r="B212" s="13" t="s">
        <v>157</v>
      </c>
      <c r="C212" s="29">
        <v>4</v>
      </c>
      <c r="D212" s="29">
        <v>12</v>
      </c>
      <c r="E212" s="21" t="s">
        <v>359</v>
      </c>
      <c r="F212" s="30" t="s">
        <v>155</v>
      </c>
      <c r="G212" s="31">
        <v>5928</v>
      </c>
      <c r="H212" s="31">
        <v>1468.6</v>
      </c>
      <c r="I212" s="92">
        <f t="shared" si="3"/>
        <v>24.773954116059375</v>
      </c>
    </row>
    <row r="213" spans="1:9" ht="25.5">
      <c r="A213" s="11"/>
      <c r="B213" s="13" t="s">
        <v>14</v>
      </c>
      <c r="C213" s="29">
        <v>4</v>
      </c>
      <c r="D213" s="29">
        <v>12</v>
      </c>
      <c r="E213" s="21" t="s">
        <v>358</v>
      </c>
      <c r="F213" s="30">
        <v>0</v>
      </c>
      <c r="G213" s="31">
        <v>2192</v>
      </c>
      <c r="H213" s="31">
        <v>107.7</v>
      </c>
      <c r="I213" s="92">
        <f t="shared" si="3"/>
        <v>4.913321167883212</v>
      </c>
    </row>
    <row r="214" spans="1:9" ht="51">
      <c r="A214" s="11"/>
      <c r="B214" s="13" t="s">
        <v>157</v>
      </c>
      <c r="C214" s="29">
        <v>4</v>
      </c>
      <c r="D214" s="29">
        <v>12</v>
      </c>
      <c r="E214" s="21" t="s">
        <v>358</v>
      </c>
      <c r="F214" s="30" t="s">
        <v>155</v>
      </c>
      <c r="G214" s="31">
        <v>2192</v>
      </c>
      <c r="H214" s="31">
        <v>107.7</v>
      </c>
      <c r="I214" s="92">
        <f t="shared" si="3"/>
        <v>4.913321167883212</v>
      </c>
    </row>
    <row r="215" spans="1:9">
      <c r="A215" s="11"/>
      <c r="B215" s="13" t="s">
        <v>126</v>
      </c>
      <c r="C215" s="29">
        <v>4</v>
      </c>
      <c r="D215" s="29">
        <v>12</v>
      </c>
      <c r="E215" s="21" t="s">
        <v>357</v>
      </c>
      <c r="F215" s="30">
        <v>0</v>
      </c>
      <c r="G215" s="31">
        <v>1936</v>
      </c>
      <c r="H215" s="31">
        <v>722.7</v>
      </c>
      <c r="I215" s="92">
        <f t="shared" si="3"/>
        <v>37.329545454545453</v>
      </c>
    </row>
    <row r="216" spans="1:9" ht="51">
      <c r="A216" s="11"/>
      <c r="B216" s="13" t="s">
        <v>157</v>
      </c>
      <c r="C216" s="29">
        <v>4</v>
      </c>
      <c r="D216" s="29">
        <v>12</v>
      </c>
      <c r="E216" s="21" t="s">
        <v>357</v>
      </c>
      <c r="F216" s="30" t="s">
        <v>155</v>
      </c>
      <c r="G216" s="31">
        <v>1936</v>
      </c>
      <c r="H216" s="31">
        <v>722.7</v>
      </c>
      <c r="I216" s="92">
        <f t="shared" si="3"/>
        <v>37.329545454545453</v>
      </c>
    </row>
    <row r="217" spans="1:9">
      <c r="A217" s="11"/>
      <c r="B217" s="13" t="s">
        <v>30</v>
      </c>
      <c r="C217" s="29">
        <v>4</v>
      </c>
      <c r="D217" s="29">
        <v>12</v>
      </c>
      <c r="E217" s="21" t="s">
        <v>356</v>
      </c>
      <c r="F217" s="30">
        <v>0</v>
      </c>
      <c r="G217" s="31">
        <v>1512</v>
      </c>
      <c r="H217" s="31"/>
      <c r="I217" s="92"/>
    </row>
    <row r="218" spans="1:9" ht="51">
      <c r="A218" s="11"/>
      <c r="B218" s="13" t="s">
        <v>157</v>
      </c>
      <c r="C218" s="29">
        <v>4</v>
      </c>
      <c r="D218" s="29">
        <v>12</v>
      </c>
      <c r="E218" s="21" t="s">
        <v>356</v>
      </c>
      <c r="F218" s="30" t="s">
        <v>155</v>
      </c>
      <c r="G218" s="31">
        <v>1512</v>
      </c>
      <c r="H218" s="31"/>
      <c r="I218" s="92"/>
    </row>
    <row r="219" spans="1:9">
      <c r="A219" s="11"/>
      <c r="B219" s="13" t="s">
        <v>28</v>
      </c>
      <c r="C219" s="29">
        <v>4</v>
      </c>
      <c r="D219" s="29">
        <v>12</v>
      </c>
      <c r="E219" s="21" t="s">
        <v>355</v>
      </c>
      <c r="F219" s="30">
        <v>0</v>
      </c>
      <c r="G219" s="31">
        <v>206</v>
      </c>
      <c r="H219" s="31">
        <v>99.8</v>
      </c>
      <c r="I219" s="92">
        <f t="shared" si="3"/>
        <v>48.446601941747566</v>
      </c>
    </row>
    <row r="220" spans="1:9" ht="51">
      <c r="A220" s="11"/>
      <c r="B220" s="13" t="s">
        <v>157</v>
      </c>
      <c r="C220" s="29">
        <v>4</v>
      </c>
      <c r="D220" s="29">
        <v>12</v>
      </c>
      <c r="E220" s="21" t="s">
        <v>355</v>
      </c>
      <c r="F220" s="30" t="s">
        <v>155</v>
      </c>
      <c r="G220" s="31">
        <v>206</v>
      </c>
      <c r="H220" s="31">
        <v>99.8</v>
      </c>
      <c r="I220" s="92">
        <f t="shared" si="3"/>
        <v>48.446601941747566</v>
      </c>
    </row>
    <row r="221" spans="1:9">
      <c r="A221" s="11"/>
      <c r="B221" s="13" t="s">
        <v>26</v>
      </c>
      <c r="C221" s="29">
        <v>4</v>
      </c>
      <c r="D221" s="29">
        <v>12</v>
      </c>
      <c r="E221" s="21" t="s">
        <v>354</v>
      </c>
      <c r="F221" s="30">
        <v>0</v>
      </c>
      <c r="G221" s="31">
        <v>253</v>
      </c>
      <c r="H221" s="31">
        <v>86.9</v>
      </c>
      <c r="I221" s="92">
        <f t="shared" si="3"/>
        <v>34.347826086956523</v>
      </c>
    </row>
    <row r="222" spans="1:9" ht="51">
      <c r="A222" s="11"/>
      <c r="B222" s="13" t="s">
        <v>157</v>
      </c>
      <c r="C222" s="29">
        <v>4</v>
      </c>
      <c r="D222" s="29">
        <v>12</v>
      </c>
      <c r="E222" s="21" t="s">
        <v>354</v>
      </c>
      <c r="F222" s="30" t="s">
        <v>155</v>
      </c>
      <c r="G222" s="31">
        <v>253</v>
      </c>
      <c r="H222" s="31">
        <v>86.9</v>
      </c>
      <c r="I222" s="92">
        <f t="shared" si="3"/>
        <v>34.347826086956523</v>
      </c>
    </row>
    <row r="223" spans="1:9">
      <c r="A223" s="11"/>
      <c r="B223" s="13" t="s">
        <v>353</v>
      </c>
      <c r="C223" s="29">
        <v>5</v>
      </c>
      <c r="D223" s="29">
        <v>0</v>
      </c>
      <c r="E223" s="21">
        <v>0</v>
      </c>
      <c r="F223" s="30">
        <v>0</v>
      </c>
      <c r="G223" s="31">
        <v>425612.9</v>
      </c>
      <c r="H223" s="31">
        <v>51711.6</v>
      </c>
      <c r="I223" s="92">
        <f t="shared" si="3"/>
        <v>12.149913689176243</v>
      </c>
    </row>
    <row r="224" spans="1:9">
      <c r="A224" s="11"/>
      <c r="B224" s="13" t="s">
        <v>352</v>
      </c>
      <c r="C224" s="29">
        <v>5</v>
      </c>
      <c r="D224" s="29">
        <v>1</v>
      </c>
      <c r="E224" s="21">
        <v>0</v>
      </c>
      <c r="F224" s="30">
        <v>0</v>
      </c>
      <c r="G224" s="31">
        <v>282777.59999999998</v>
      </c>
      <c r="H224" s="31">
        <v>4870.1000000000004</v>
      </c>
      <c r="I224" s="92">
        <f t="shared" si="3"/>
        <v>1.7222368391272864</v>
      </c>
    </row>
    <row r="225" spans="1:9" ht="38.25">
      <c r="A225" s="11"/>
      <c r="B225" s="13" t="s">
        <v>120</v>
      </c>
      <c r="C225" s="29">
        <v>5</v>
      </c>
      <c r="D225" s="29">
        <v>1</v>
      </c>
      <c r="E225" s="21" t="s">
        <v>119</v>
      </c>
      <c r="F225" s="30">
        <v>0</v>
      </c>
      <c r="G225" s="31">
        <v>18767</v>
      </c>
      <c r="H225" s="31">
        <v>4870.1000000000004</v>
      </c>
      <c r="I225" s="92">
        <f t="shared" si="3"/>
        <v>25.950338359887038</v>
      </c>
    </row>
    <row r="226" spans="1:9" ht="25.5">
      <c r="A226" s="11"/>
      <c r="B226" s="13" t="s">
        <v>288</v>
      </c>
      <c r="C226" s="29">
        <v>5</v>
      </c>
      <c r="D226" s="29">
        <v>1</v>
      </c>
      <c r="E226" s="21" t="s">
        <v>287</v>
      </c>
      <c r="F226" s="30">
        <v>0</v>
      </c>
      <c r="G226" s="31">
        <v>18767</v>
      </c>
      <c r="H226" s="31">
        <v>4870.1000000000004</v>
      </c>
      <c r="I226" s="92">
        <f t="shared" si="3"/>
        <v>25.950338359887038</v>
      </c>
    </row>
    <row r="227" spans="1:9">
      <c r="A227" s="11"/>
      <c r="B227" s="13" t="s">
        <v>351</v>
      </c>
      <c r="C227" s="29">
        <v>5</v>
      </c>
      <c r="D227" s="29">
        <v>1</v>
      </c>
      <c r="E227" s="21" t="s">
        <v>350</v>
      </c>
      <c r="F227" s="30">
        <v>0</v>
      </c>
      <c r="G227" s="31">
        <v>4300</v>
      </c>
      <c r="H227" s="31">
        <v>128.1</v>
      </c>
      <c r="I227" s="92">
        <f t="shared" si="3"/>
        <v>2.9790697674418603</v>
      </c>
    </row>
    <row r="228" spans="1:9" ht="38.25">
      <c r="A228" s="11"/>
      <c r="B228" s="13" t="s">
        <v>279</v>
      </c>
      <c r="C228" s="29">
        <v>5</v>
      </c>
      <c r="D228" s="29">
        <v>1</v>
      </c>
      <c r="E228" s="21" t="s">
        <v>350</v>
      </c>
      <c r="F228" s="30" t="s">
        <v>277</v>
      </c>
      <c r="G228" s="31">
        <v>4300</v>
      </c>
      <c r="H228" s="31">
        <v>128.1</v>
      </c>
      <c r="I228" s="92">
        <f t="shared" si="3"/>
        <v>2.9790697674418603</v>
      </c>
    </row>
    <row r="229" spans="1:9">
      <c r="A229" s="11"/>
      <c r="B229" s="13" t="s">
        <v>349</v>
      </c>
      <c r="C229" s="29">
        <v>5</v>
      </c>
      <c r="D229" s="29">
        <v>1</v>
      </c>
      <c r="E229" s="21" t="s">
        <v>348</v>
      </c>
      <c r="F229" s="30">
        <v>0</v>
      </c>
      <c r="G229" s="31">
        <v>5000</v>
      </c>
      <c r="H229" s="31">
        <v>4008</v>
      </c>
      <c r="I229" s="92">
        <f t="shared" si="3"/>
        <v>80.16</v>
      </c>
    </row>
    <row r="230" spans="1:9" ht="38.25">
      <c r="A230" s="11"/>
      <c r="B230" s="13" t="s">
        <v>279</v>
      </c>
      <c r="C230" s="29">
        <v>5</v>
      </c>
      <c r="D230" s="29">
        <v>1</v>
      </c>
      <c r="E230" s="21" t="s">
        <v>348</v>
      </c>
      <c r="F230" s="30" t="s">
        <v>277</v>
      </c>
      <c r="G230" s="31">
        <v>5000</v>
      </c>
      <c r="H230" s="31">
        <v>4008</v>
      </c>
      <c r="I230" s="92">
        <f t="shared" si="3"/>
        <v>80.16</v>
      </c>
    </row>
    <row r="231" spans="1:9" ht="63.75">
      <c r="A231" s="11"/>
      <c r="B231" s="13" t="s">
        <v>286</v>
      </c>
      <c r="C231" s="29">
        <v>5</v>
      </c>
      <c r="D231" s="29">
        <v>1</v>
      </c>
      <c r="E231" s="21" t="s">
        <v>285</v>
      </c>
      <c r="F231" s="30">
        <v>0</v>
      </c>
      <c r="G231" s="31">
        <v>400</v>
      </c>
      <c r="H231" s="31">
        <v>99.8</v>
      </c>
      <c r="I231" s="92">
        <f t="shared" si="3"/>
        <v>24.95</v>
      </c>
    </row>
    <row r="232" spans="1:9" ht="25.5">
      <c r="A232" s="11"/>
      <c r="B232" s="13" t="s">
        <v>34</v>
      </c>
      <c r="C232" s="29">
        <v>5</v>
      </c>
      <c r="D232" s="29">
        <v>1</v>
      </c>
      <c r="E232" s="21" t="s">
        <v>285</v>
      </c>
      <c r="F232" s="30" t="s">
        <v>32</v>
      </c>
      <c r="G232" s="31">
        <v>400</v>
      </c>
      <c r="H232" s="31">
        <v>99.8</v>
      </c>
      <c r="I232" s="92">
        <f t="shared" si="3"/>
        <v>24.95</v>
      </c>
    </row>
    <row r="233" spans="1:9" ht="25.5">
      <c r="A233" s="11"/>
      <c r="B233" s="13" t="s">
        <v>347</v>
      </c>
      <c r="C233" s="29">
        <v>5</v>
      </c>
      <c r="D233" s="29">
        <v>1</v>
      </c>
      <c r="E233" s="21" t="s">
        <v>346</v>
      </c>
      <c r="F233" s="30">
        <v>0</v>
      </c>
      <c r="G233" s="31">
        <v>6330</v>
      </c>
      <c r="H233" s="31">
        <v>99.6</v>
      </c>
      <c r="I233" s="92">
        <f t="shared" si="3"/>
        <v>1.5734597156398102</v>
      </c>
    </row>
    <row r="234" spans="1:9" ht="25.5" hidden="1">
      <c r="A234" s="11"/>
      <c r="B234" s="13" t="s">
        <v>34</v>
      </c>
      <c r="C234" s="29">
        <v>5</v>
      </c>
      <c r="D234" s="29">
        <v>1</v>
      </c>
      <c r="E234" s="21" t="s">
        <v>346</v>
      </c>
      <c r="F234" s="30" t="s">
        <v>32</v>
      </c>
      <c r="G234" s="31"/>
      <c r="H234" s="31"/>
      <c r="I234" s="92" t="e">
        <f t="shared" si="3"/>
        <v>#DIV/0!</v>
      </c>
    </row>
    <row r="235" spans="1:9" ht="38.25">
      <c r="A235" s="11"/>
      <c r="B235" s="13" t="s">
        <v>279</v>
      </c>
      <c r="C235" s="29">
        <v>5</v>
      </c>
      <c r="D235" s="29">
        <v>1</v>
      </c>
      <c r="E235" s="21" t="s">
        <v>346</v>
      </c>
      <c r="F235" s="30" t="s">
        <v>277</v>
      </c>
      <c r="G235" s="31">
        <v>6330</v>
      </c>
      <c r="H235" s="31">
        <v>99.6</v>
      </c>
      <c r="I235" s="92">
        <f t="shared" si="3"/>
        <v>1.5734597156398102</v>
      </c>
    </row>
    <row r="236" spans="1:9" ht="25.5">
      <c r="A236" s="11"/>
      <c r="B236" s="13" t="s">
        <v>345</v>
      </c>
      <c r="C236" s="29">
        <v>5</v>
      </c>
      <c r="D236" s="29">
        <v>1</v>
      </c>
      <c r="E236" s="21" t="s">
        <v>344</v>
      </c>
      <c r="F236" s="30">
        <v>0</v>
      </c>
      <c r="G236" s="31">
        <v>1800</v>
      </c>
      <c r="H236" s="31"/>
      <c r="I236" s="92"/>
    </row>
    <row r="237" spans="1:9" ht="38.25">
      <c r="A237" s="11"/>
      <c r="B237" s="13" t="s">
        <v>279</v>
      </c>
      <c r="C237" s="29">
        <v>5</v>
      </c>
      <c r="D237" s="29">
        <v>1</v>
      </c>
      <c r="E237" s="21" t="s">
        <v>344</v>
      </c>
      <c r="F237" s="30" t="s">
        <v>277</v>
      </c>
      <c r="G237" s="31">
        <v>1800</v>
      </c>
      <c r="H237" s="31"/>
      <c r="I237" s="92"/>
    </row>
    <row r="238" spans="1:9">
      <c r="A238" s="11"/>
      <c r="B238" s="13" t="s">
        <v>343</v>
      </c>
      <c r="C238" s="29">
        <v>5</v>
      </c>
      <c r="D238" s="29">
        <v>1</v>
      </c>
      <c r="E238" s="21" t="s">
        <v>342</v>
      </c>
      <c r="F238" s="30">
        <v>0</v>
      </c>
      <c r="G238" s="31">
        <v>937</v>
      </c>
      <c r="H238" s="31">
        <v>534.6</v>
      </c>
      <c r="I238" s="92">
        <f t="shared" si="3"/>
        <v>57.05442902881537</v>
      </c>
    </row>
    <row r="239" spans="1:9" ht="38.25">
      <c r="A239" s="11"/>
      <c r="B239" s="13" t="s">
        <v>279</v>
      </c>
      <c r="C239" s="29">
        <v>5</v>
      </c>
      <c r="D239" s="29">
        <v>1</v>
      </c>
      <c r="E239" s="21" t="s">
        <v>342</v>
      </c>
      <c r="F239" s="30" t="s">
        <v>277</v>
      </c>
      <c r="G239" s="31">
        <v>937</v>
      </c>
      <c r="H239" s="31">
        <f>463.5+71.1</f>
        <v>534.6</v>
      </c>
      <c r="I239" s="92">
        <f t="shared" si="3"/>
        <v>57.05442902881537</v>
      </c>
    </row>
    <row r="240" spans="1:9" ht="89.25" hidden="1">
      <c r="A240" s="11"/>
      <c r="B240" s="13" t="s">
        <v>49</v>
      </c>
      <c r="C240" s="29">
        <v>5</v>
      </c>
      <c r="D240" s="29">
        <v>1</v>
      </c>
      <c r="E240" s="21" t="s">
        <v>342</v>
      </c>
      <c r="F240" s="30" t="s">
        <v>48</v>
      </c>
      <c r="G240" s="31"/>
      <c r="H240" s="31">
        <v>71.099999999999994</v>
      </c>
      <c r="I240" s="92" t="e">
        <f t="shared" si="3"/>
        <v>#DIV/0!</v>
      </c>
    </row>
    <row r="241" spans="1:9" ht="25.5" hidden="1">
      <c r="A241" s="11"/>
      <c r="B241" s="13" t="s">
        <v>284</v>
      </c>
      <c r="C241" s="29">
        <v>5</v>
      </c>
      <c r="D241" s="29">
        <v>1</v>
      </c>
      <c r="E241" s="21" t="s">
        <v>283</v>
      </c>
      <c r="F241" s="30">
        <v>0</v>
      </c>
      <c r="G241" s="31">
        <v>0</v>
      </c>
      <c r="H241" s="31">
        <v>0</v>
      </c>
      <c r="I241" s="92" t="e">
        <f t="shared" si="3"/>
        <v>#DIV/0!</v>
      </c>
    </row>
    <row r="242" spans="1:9" ht="63.75" hidden="1">
      <c r="A242" s="11"/>
      <c r="B242" s="13" t="s">
        <v>341</v>
      </c>
      <c r="C242" s="29">
        <v>5</v>
      </c>
      <c r="D242" s="29">
        <v>1</v>
      </c>
      <c r="E242" s="21" t="s">
        <v>340</v>
      </c>
      <c r="F242" s="30">
        <v>0</v>
      </c>
      <c r="G242" s="31">
        <v>0</v>
      </c>
      <c r="H242" s="31">
        <v>0</v>
      </c>
      <c r="I242" s="92" t="e">
        <f t="shared" si="3"/>
        <v>#DIV/0!</v>
      </c>
    </row>
    <row r="243" spans="1:9" ht="25.5" hidden="1">
      <c r="A243" s="11"/>
      <c r="B243" s="13" t="s">
        <v>34</v>
      </c>
      <c r="C243" s="29">
        <v>5</v>
      </c>
      <c r="D243" s="29">
        <v>1</v>
      </c>
      <c r="E243" s="21" t="s">
        <v>340</v>
      </c>
      <c r="F243" s="30" t="s">
        <v>32</v>
      </c>
      <c r="G243" s="31">
        <v>0</v>
      </c>
      <c r="H243" s="31">
        <v>0</v>
      </c>
      <c r="I243" s="92" t="e">
        <f t="shared" si="3"/>
        <v>#DIV/0!</v>
      </c>
    </row>
    <row r="244" spans="1:9" ht="38.25" hidden="1">
      <c r="A244" s="11"/>
      <c r="B244" s="13" t="s">
        <v>282</v>
      </c>
      <c r="C244" s="29">
        <v>5</v>
      </c>
      <c r="D244" s="29">
        <v>1</v>
      </c>
      <c r="E244" s="21" t="s">
        <v>281</v>
      </c>
      <c r="F244" s="30">
        <v>0</v>
      </c>
      <c r="G244" s="31">
        <v>122390</v>
      </c>
      <c r="H244" s="31">
        <v>0</v>
      </c>
      <c r="I244" s="92">
        <f t="shared" si="3"/>
        <v>0</v>
      </c>
    </row>
    <row r="245" spans="1:9" ht="63.75" hidden="1">
      <c r="A245" s="11"/>
      <c r="B245" s="13" t="s">
        <v>339</v>
      </c>
      <c r="C245" s="29">
        <v>5</v>
      </c>
      <c r="D245" s="29">
        <v>1</v>
      </c>
      <c r="E245" s="21" t="s">
        <v>338</v>
      </c>
      <c r="F245" s="30">
        <v>0</v>
      </c>
      <c r="G245" s="31">
        <v>122390</v>
      </c>
      <c r="H245" s="31">
        <v>0</v>
      </c>
      <c r="I245" s="92">
        <f t="shared" si="3"/>
        <v>0</v>
      </c>
    </row>
    <row r="246" spans="1:9" ht="38.25" hidden="1">
      <c r="A246" s="11"/>
      <c r="B246" s="13" t="s">
        <v>109</v>
      </c>
      <c r="C246" s="29">
        <v>5</v>
      </c>
      <c r="D246" s="29">
        <v>1</v>
      </c>
      <c r="E246" s="21" t="s">
        <v>338</v>
      </c>
      <c r="F246" s="30" t="s">
        <v>107</v>
      </c>
      <c r="G246" s="31">
        <v>122390</v>
      </c>
      <c r="H246" s="31">
        <v>0</v>
      </c>
      <c r="I246" s="92">
        <f t="shared" si="3"/>
        <v>0</v>
      </c>
    </row>
    <row r="247" spans="1:9" ht="51" hidden="1">
      <c r="A247" s="11"/>
      <c r="B247" s="13" t="s">
        <v>336</v>
      </c>
      <c r="C247" s="29">
        <v>5</v>
      </c>
      <c r="D247" s="29">
        <v>1</v>
      </c>
      <c r="E247" s="21" t="s">
        <v>337</v>
      </c>
      <c r="F247" s="30">
        <v>0</v>
      </c>
      <c r="G247" s="31">
        <v>141620.6</v>
      </c>
      <c r="H247" s="31">
        <v>0</v>
      </c>
      <c r="I247" s="92">
        <f t="shared" si="3"/>
        <v>0</v>
      </c>
    </row>
    <row r="248" spans="1:9" ht="51" hidden="1">
      <c r="A248" s="11"/>
      <c r="B248" s="13" t="s">
        <v>336</v>
      </c>
      <c r="C248" s="29">
        <v>5</v>
      </c>
      <c r="D248" s="29">
        <v>1</v>
      </c>
      <c r="E248" s="21" t="s">
        <v>335</v>
      </c>
      <c r="F248" s="30">
        <v>0</v>
      </c>
      <c r="G248" s="31">
        <v>141620.6</v>
      </c>
      <c r="H248" s="31">
        <v>0</v>
      </c>
      <c r="I248" s="92">
        <f t="shared" si="3"/>
        <v>0</v>
      </c>
    </row>
    <row r="249" spans="1:9" ht="63.75" hidden="1">
      <c r="A249" s="11"/>
      <c r="B249" s="13" t="s">
        <v>334</v>
      </c>
      <c r="C249" s="29">
        <v>5</v>
      </c>
      <c r="D249" s="29">
        <v>1</v>
      </c>
      <c r="E249" s="21" t="s">
        <v>333</v>
      </c>
      <c r="F249" s="30">
        <v>0</v>
      </c>
      <c r="G249" s="31">
        <v>141620.6</v>
      </c>
      <c r="H249" s="31">
        <v>0</v>
      </c>
      <c r="I249" s="92">
        <f t="shared" si="3"/>
        <v>0</v>
      </c>
    </row>
    <row r="250" spans="1:9" ht="38.25" hidden="1">
      <c r="A250" s="11"/>
      <c r="B250" s="13" t="s">
        <v>109</v>
      </c>
      <c r="C250" s="29">
        <v>5</v>
      </c>
      <c r="D250" s="29">
        <v>1</v>
      </c>
      <c r="E250" s="21" t="s">
        <v>333</v>
      </c>
      <c r="F250" s="30" t="s">
        <v>107</v>
      </c>
      <c r="G250" s="31">
        <v>141620.6</v>
      </c>
      <c r="H250" s="31">
        <v>0</v>
      </c>
      <c r="I250" s="92">
        <f t="shared" si="3"/>
        <v>0</v>
      </c>
    </row>
    <row r="251" spans="1:9">
      <c r="A251" s="11"/>
      <c r="B251" s="13" t="s">
        <v>332</v>
      </c>
      <c r="C251" s="29">
        <v>5</v>
      </c>
      <c r="D251" s="29">
        <v>2</v>
      </c>
      <c r="E251" s="21">
        <v>0</v>
      </c>
      <c r="F251" s="30">
        <v>0</v>
      </c>
      <c r="G251" s="31">
        <v>6673</v>
      </c>
      <c r="H251" s="31">
        <v>50</v>
      </c>
      <c r="I251" s="92">
        <f t="shared" si="3"/>
        <v>0.74928817623257904</v>
      </c>
    </row>
    <row r="252" spans="1:9" ht="38.25">
      <c r="A252" s="11"/>
      <c r="B252" s="13" t="s">
        <v>120</v>
      </c>
      <c r="C252" s="29">
        <v>5</v>
      </c>
      <c r="D252" s="29">
        <v>2</v>
      </c>
      <c r="E252" s="21" t="s">
        <v>119</v>
      </c>
      <c r="F252" s="30">
        <v>0</v>
      </c>
      <c r="G252" s="31">
        <v>6673</v>
      </c>
      <c r="H252" s="31">
        <v>50</v>
      </c>
      <c r="I252" s="92">
        <f t="shared" si="3"/>
        <v>0.74928817623257904</v>
      </c>
    </row>
    <row r="253" spans="1:9" ht="38.25">
      <c r="A253" s="11"/>
      <c r="B253" s="13" t="s">
        <v>331</v>
      </c>
      <c r="C253" s="29">
        <v>5</v>
      </c>
      <c r="D253" s="29">
        <v>2</v>
      </c>
      <c r="E253" s="21" t="s">
        <v>330</v>
      </c>
      <c r="F253" s="30">
        <v>0</v>
      </c>
      <c r="G253" s="31">
        <v>6673</v>
      </c>
      <c r="H253" s="31">
        <v>50</v>
      </c>
      <c r="I253" s="92">
        <f t="shared" si="3"/>
        <v>0.74928817623257904</v>
      </c>
    </row>
    <row r="254" spans="1:9" ht="25.5" hidden="1">
      <c r="A254" s="11"/>
      <c r="B254" s="13" t="s">
        <v>329</v>
      </c>
      <c r="C254" s="29">
        <v>5</v>
      </c>
      <c r="D254" s="29">
        <v>2</v>
      </c>
      <c r="E254" s="21" t="s">
        <v>327</v>
      </c>
      <c r="F254" s="30">
        <v>0</v>
      </c>
      <c r="G254" s="31">
        <v>1026</v>
      </c>
      <c r="H254" s="31">
        <v>0</v>
      </c>
      <c r="I254" s="92">
        <f t="shared" si="3"/>
        <v>0</v>
      </c>
    </row>
    <row r="255" spans="1:9" ht="25.5" hidden="1">
      <c r="A255" s="11"/>
      <c r="B255" s="13" t="s">
        <v>328</v>
      </c>
      <c r="C255" s="29">
        <v>5</v>
      </c>
      <c r="D255" s="29">
        <v>2</v>
      </c>
      <c r="E255" s="21" t="s">
        <v>327</v>
      </c>
      <c r="F255" s="30" t="s">
        <v>326</v>
      </c>
      <c r="G255" s="31">
        <v>1026</v>
      </c>
      <c r="H255" s="31">
        <v>0</v>
      </c>
      <c r="I255" s="92">
        <f t="shared" si="3"/>
        <v>0</v>
      </c>
    </row>
    <row r="256" spans="1:9" ht="25.5" hidden="1">
      <c r="A256" s="11"/>
      <c r="B256" s="13" t="s">
        <v>325</v>
      </c>
      <c r="C256" s="29">
        <v>5</v>
      </c>
      <c r="D256" s="29">
        <v>2</v>
      </c>
      <c r="E256" s="21" t="s">
        <v>324</v>
      </c>
      <c r="F256" s="30">
        <v>0</v>
      </c>
      <c r="G256" s="31">
        <v>3900</v>
      </c>
      <c r="H256" s="31">
        <v>0</v>
      </c>
      <c r="I256" s="92">
        <f t="shared" si="3"/>
        <v>0</v>
      </c>
    </row>
    <row r="257" spans="1:9" ht="51" hidden="1">
      <c r="A257" s="11"/>
      <c r="B257" s="13" t="s">
        <v>157</v>
      </c>
      <c r="C257" s="29">
        <v>5</v>
      </c>
      <c r="D257" s="29">
        <v>2</v>
      </c>
      <c r="E257" s="21" t="s">
        <v>324</v>
      </c>
      <c r="F257" s="30" t="s">
        <v>155</v>
      </c>
      <c r="G257" s="31">
        <v>3900</v>
      </c>
      <c r="H257" s="31">
        <v>0</v>
      </c>
      <c r="I257" s="92">
        <f t="shared" si="3"/>
        <v>0</v>
      </c>
    </row>
    <row r="258" spans="1:9" ht="25.5" hidden="1">
      <c r="A258" s="11"/>
      <c r="B258" s="13" t="s">
        <v>323</v>
      </c>
      <c r="C258" s="29">
        <v>5</v>
      </c>
      <c r="D258" s="29">
        <v>2</v>
      </c>
      <c r="E258" s="21" t="s">
        <v>322</v>
      </c>
      <c r="F258" s="30">
        <v>0</v>
      </c>
      <c r="G258" s="31">
        <v>0</v>
      </c>
      <c r="H258" s="31">
        <v>0</v>
      </c>
      <c r="I258" s="92" t="e">
        <f t="shared" si="3"/>
        <v>#DIV/0!</v>
      </c>
    </row>
    <row r="259" spans="1:9" ht="25.5" hidden="1">
      <c r="A259" s="11"/>
      <c r="B259" s="13" t="s">
        <v>34</v>
      </c>
      <c r="C259" s="29">
        <v>5</v>
      </c>
      <c r="D259" s="29">
        <v>2</v>
      </c>
      <c r="E259" s="21" t="s">
        <v>322</v>
      </c>
      <c r="F259" s="30" t="s">
        <v>32</v>
      </c>
      <c r="G259" s="31">
        <v>0</v>
      </c>
      <c r="H259" s="31">
        <v>0</v>
      </c>
      <c r="I259" s="92" t="e">
        <f t="shared" si="3"/>
        <v>#DIV/0!</v>
      </c>
    </row>
    <row r="260" spans="1:9">
      <c r="A260" s="11"/>
      <c r="B260" s="13" t="s">
        <v>321</v>
      </c>
      <c r="C260" s="29">
        <v>5</v>
      </c>
      <c r="D260" s="29">
        <v>2</v>
      </c>
      <c r="E260" s="21" t="s">
        <v>320</v>
      </c>
      <c r="F260" s="30">
        <v>0</v>
      </c>
      <c r="G260" s="31">
        <v>747</v>
      </c>
      <c r="H260" s="31"/>
      <c r="I260" s="92"/>
    </row>
    <row r="261" spans="1:9" ht="25.5">
      <c r="A261" s="11"/>
      <c r="B261" s="13" t="s">
        <v>34</v>
      </c>
      <c r="C261" s="29">
        <v>5</v>
      </c>
      <c r="D261" s="29">
        <v>2</v>
      </c>
      <c r="E261" s="21" t="s">
        <v>320</v>
      </c>
      <c r="F261" s="30" t="s">
        <v>32</v>
      </c>
      <c r="G261" s="31">
        <v>747</v>
      </c>
      <c r="H261" s="31"/>
      <c r="I261" s="92"/>
    </row>
    <row r="262" spans="1:9">
      <c r="A262" s="11"/>
      <c r="B262" s="13" t="s">
        <v>319</v>
      </c>
      <c r="C262" s="29">
        <v>5</v>
      </c>
      <c r="D262" s="29">
        <v>2</v>
      </c>
      <c r="E262" s="21" t="s">
        <v>318</v>
      </c>
      <c r="F262" s="30">
        <v>0</v>
      </c>
      <c r="G262" s="31">
        <v>1000</v>
      </c>
      <c r="H262" s="31">
        <v>50</v>
      </c>
      <c r="I262" s="92">
        <f t="shared" si="3"/>
        <v>5</v>
      </c>
    </row>
    <row r="263" spans="1:9" ht="38.25">
      <c r="A263" s="11"/>
      <c r="B263" s="13" t="s">
        <v>279</v>
      </c>
      <c r="C263" s="29">
        <v>5</v>
      </c>
      <c r="D263" s="29">
        <v>2</v>
      </c>
      <c r="E263" s="21" t="s">
        <v>318</v>
      </c>
      <c r="F263" s="30" t="s">
        <v>277</v>
      </c>
      <c r="G263" s="31">
        <v>1000</v>
      </c>
      <c r="H263" s="31">
        <v>50</v>
      </c>
      <c r="I263" s="92">
        <f t="shared" si="3"/>
        <v>5</v>
      </c>
    </row>
    <row r="264" spans="1:9">
      <c r="A264" s="11"/>
      <c r="B264" s="13" t="s">
        <v>317</v>
      </c>
      <c r="C264" s="29">
        <v>5</v>
      </c>
      <c r="D264" s="29">
        <v>2</v>
      </c>
      <c r="E264" s="21" t="s">
        <v>316</v>
      </c>
      <c r="F264" s="30">
        <v>0</v>
      </c>
      <c r="G264" s="31"/>
      <c r="H264" s="31"/>
      <c r="I264" s="92"/>
    </row>
    <row r="265" spans="1:9" ht="38.25">
      <c r="A265" s="11"/>
      <c r="B265" s="13" t="s">
        <v>279</v>
      </c>
      <c r="C265" s="29">
        <v>5</v>
      </c>
      <c r="D265" s="29">
        <v>2</v>
      </c>
      <c r="E265" s="21" t="s">
        <v>316</v>
      </c>
      <c r="F265" s="30" t="s">
        <v>277</v>
      </c>
      <c r="G265" s="31"/>
      <c r="H265" s="31"/>
      <c r="I265" s="92"/>
    </row>
    <row r="266" spans="1:9">
      <c r="A266" s="11"/>
      <c r="B266" s="13" t="s">
        <v>315</v>
      </c>
      <c r="C266" s="29">
        <v>5</v>
      </c>
      <c r="D266" s="29">
        <v>3</v>
      </c>
      <c r="E266" s="21">
        <v>0</v>
      </c>
      <c r="F266" s="30">
        <v>0</v>
      </c>
      <c r="G266" s="31">
        <v>130987.3</v>
      </c>
      <c r="H266" s="31">
        <v>45337.9</v>
      </c>
      <c r="I266" s="92">
        <f t="shared" si="3"/>
        <v>34.612439526580054</v>
      </c>
    </row>
    <row r="267" spans="1:9" ht="38.25">
      <c r="A267" s="11"/>
      <c r="B267" s="13" t="s">
        <v>120</v>
      </c>
      <c r="C267" s="29">
        <v>5</v>
      </c>
      <c r="D267" s="29">
        <v>3</v>
      </c>
      <c r="E267" s="21" t="s">
        <v>119</v>
      </c>
      <c r="F267" s="30">
        <v>0</v>
      </c>
      <c r="G267" s="31">
        <v>124276</v>
      </c>
      <c r="H267" s="31">
        <v>45337.9</v>
      </c>
      <c r="I267" s="92">
        <f t="shared" si="3"/>
        <v>36.481621552029353</v>
      </c>
    </row>
    <row r="268" spans="1:9" ht="25.5">
      <c r="A268" s="11"/>
      <c r="B268" s="13" t="s">
        <v>314</v>
      </c>
      <c r="C268" s="29">
        <v>5</v>
      </c>
      <c r="D268" s="29">
        <v>3</v>
      </c>
      <c r="E268" s="21" t="s">
        <v>313</v>
      </c>
      <c r="F268" s="30">
        <v>0</v>
      </c>
      <c r="G268" s="31">
        <v>124176</v>
      </c>
      <c r="H268" s="31">
        <v>45337.9</v>
      </c>
      <c r="I268" s="92">
        <f t="shared" ref="I268:I331" si="4">H268/G268*100</f>
        <v>36.511000515397498</v>
      </c>
    </row>
    <row r="269" spans="1:9">
      <c r="A269" s="11"/>
      <c r="B269" s="13" t="s">
        <v>312</v>
      </c>
      <c r="C269" s="29">
        <v>5</v>
      </c>
      <c r="D269" s="29">
        <v>3</v>
      </c>
      <c r="E269" s="21" t="s">
        <v>311</v>
      </c>
      <c r="F269" s="30">
        <v>0</v>
      </c>
      <c r="G269" s="31">
        <v>78523</v>
      </c>
      <c r="H269" s="31">
        <v>27937.3</v>
      </c>
      <c r="I269" s="92">
        <f t="shared" si="4"/>
        <v>35.578492925639623</v>
      </c>
    </row>
    <row r="270" spans="1:9" ht="25.5" hidden="1">
      <c r="A270" s="11"/>
      <c r="B270" s="13" t="s">
        <v>34</v>
      </c>
      <c r="C270" s="29">
        <v>5</v>
      </c>
      <c r="D270" s="29">
        <v>3</v>
      </c>
      <c r="E270" s="21" t="s">
        <v>311</v>
      </c>
      <c r="F270" s="30" t="s">
        <v>32</v>
      </c>
      <c r="G270" s="31">
        <v>0</v>
      </c>
      <c r="H270" s="31">
        <v>0</v>
      </c>
      <c r="I270" s="92" t="e">
        <f t="shared" si="4"/>
        <v>#DIV/0!</v>
      </c>
    </row>
    <row r="271" spans="1:9" ht="38.25">
      <c r="A271" s="11"/>
      <c r="B271" s="13" t="s">
        <v>279</v>
      </c>
      <c r="C271" s="29">
        <v>5</v>
      </c>
      <c r="D271" s="29">
        <v>3</v>
      </c>
      <c r="E271" s="21" t="s">
        <v>311</v>
      </c>
      <c r="F271" s="30" t="s">
        <v>277</v>
      </c>
      <c r="G271" s="31">
        <v>78523</v>
      </c>
      <c r="H271" s="31">
        <v>27937.3</v>
      </c>
      <c r="I271" s="92">
        <f t="shared" si="4"/>
        <v>35.578492925639623</v>
      </c>
    </row>
    <row r="272" spans="1:9">
      <c r="A272" s="11"/>
      <c r="B272" s="13" t="s">
        <v>310</v>
      </c>
      <c r="C272" s="29">
        <v>5</v>
      </c>
      <c r="D272" s="29">
        <v>3</v>
      </c>
      <c r="E272" s="21" t="s">
        <v>309</v>
      </c>
      <c r="F272" s="30">
        <v>0</v>
      </c>
      <c r="G272" s="31">
        <v>11009</v>
      </c>
      <c r="H272" s="31">
        <v>12457.4</v>
      </c>
      <c r="I272" s="92">
        <f t="shared" si="4"/>
        <v>113.1565083113816</v>
      </c>
    </row>
    <row r="273" spans="1:9" ht="38.25">
      <c r="A273" s="11"/>
      <c r="B273" s="13" t="s">
        <v>279</v>
      </c>
      <c r="C273" s="29">
        <v>5</v>
      </c>
      <c r="D273" s="29">
        <v>3</v>
      </c>
      <c r="E273" s="21" t="s">
        <v>309</v>
      </c>
      <c r="F273" s="30" t="s">
        <v>277</v>
      </c>
      <c r="G273" s="31">
        <v>11009</v>
      </c>
      <c r="H273" s="31">
        <v>12457.4</v>
      </c>
      <c r="I273" s="92">
        <f t="shared" si="4"/>
        <v>113.1565083113816</v>
      </c>
    </row>
    <row r="274" spans="1:9" hidden="1">
      <c r="A274" s="11"/>
      <c r="B274" s="13" t="s">
        <v>308</v>
      </c>
      <c r="C274" s="29">
        <v>5</v>
      </c>
      <c r="D274" s="29">
        <v>3</v>
      </c>
      <c r="E274" s="21" t="s">
        <v>307</v>
      </c>
      <c r="F274" s="30">
        <v>0</v>
      </c>
      <c r="G274" s="31">
        <v>790</v>
      </c>
      <c r="H274" s="31">
        <v>0</v>
      </c>
      <c r="I274" s="92">
        <f t="shared" si="4"/>
        <v>0</v>
      </c>
    </row>
    <row r="275" spans="1:9" ht="38.25" hidden="1">
      <c r="A275" s="11"/>
      <c r="B275" s="13" t="s">
        <v>279</v>
      </c>
      <c r="C275" s="29">
        <v>5</v>
      </c>
      <c r="D275" s="29">
        <v>3</v>
      </c>
      <c r="E275" s="21" t="s">
        <v>307</v>
      </c>
      <c r="F275" s="30" t="s">
        <v>277</v>
      </c>
      <c r="G275" s="31">
        <v>790</v>
      </c>
      <c r="H275" s="31">
        <v>0</v>
      </c>
      <c r="I275" s="92">
        <f t="shared" si="4"/>
        <v>0</v>
      </c>
    </row>
    <row r="276" spans="1:9">
      <c r="A276" s="11"/>
      <c r="B276" s="13" t="s">
        <v>306</v>
      </c>
      <c r="C276" s="29">
        <v>5</v>
      </c>
      <c r="D276" s="29">
        <v>3</v>
      </c>
      <c r="E276" s="21" t="s">
        <v>305</v>
      </c>
      <c r="F276" s="30">
        <v>0</v>
      </c>
      <c r="G276" s="31">
        <v>1111</v>
      </c>
      <c r="H276" s="31">
        <v>282.39999999999998</v>
      </c>
      <c r="I276" s="92">
        <f t="shared" si="4"/>
        <v>25.418541854185417</v>
      </c>
    </row>
    <row r="277" spans="1:9" ht="38.25">
      <c r="A277" s="11"/>
      <c r="B277" s="13" t="s">
        <v>279</v>
      </c>
      <c r="C277" s="29">
        <v>5</v>
      </c>
      <c r="D277" s="29">
        <v>3</v>
      </c>
      <c r="E277" s="21" t="s">
        <v>305</v>
      </c>
      <c r="F277" s="30" t="s">
        <v>277</v>
      </c>
      <c r="G277" s="31">
        <v>1111</v>
      </c>
      <c r="H277" s="31">
        <v>282.39999999999998</v>
      </c>
      <c r="I277" s="92">
        <f t="shared" si="4"/>
        <v>25.418541854185417</v>
      </c>
    </row>
    <row r="278" spans="1:9">
      <c r="A278" s="11"/>
      <c r="B278" s="13" t="s">
        <v>304</v>
      </c>
      <c r="C278" s="29">
        <v>5</v>
      </c>
      <c r="D278" s="29">
        <v>3</v>
      </c>
      <c r="E278" s="21" t="s">
        <v>303</v>
      </c>
      <c r="F278" s="30">
        <v>0</v>
      </c>
      <c r="G278" s="31">
        <v>1500</v>
      </c>
      <c r="H278" s="31">
        <v>500</v>
      </c>
      <c r="I278" s="92">
        <f t="shared" si="4"/>
        <v>33.333333333333329</v>
      </c>
    </row>
    <row r="279" spans="1:9" ht="38.25">
      <c r="A279" s="11"/>
      <c r="B279" s="13" t="s">
        <v>279</v>
      </c>
      <c r="C279" s="29">
        <v>5</v>
      </c>
      <c r="D279" s="29">
        <v>3</v>
      </c>
      <c r="E279" s="21" t="s">
        <v>303</v>
      </c>
      <c r="F279" s="30" t="s">
        <v>277</v>
      </c>
      <c r="G279" s="31">
        <v>1500</v>
      </c>
      <c r="H279" s="31">
        <v>500</v>
      </c>
      <c r="I279" s="92">
        <f t="shared" si="4"/>
        <v>33.333333333333329</v>
      </c>
    </row>
    <row r="280" spans="1:9" hidden="1">
      <c r="A280" s="11"/>
      <c r="B280" s="13" t="s">
        <v>302</v>
      </c>
      <c r="C280" s="29">
        <v>5</v>
      </c>
      <c r="D280" s="29">
        <v>3</v>
      </c>
      <c r="E280" s="21" t="s">
        <v>301</v>
      </c>
      <c r="F280" s="30">
        <v>0</v>
      </c>
      <c r="G280" s="31">
        <v>395</v>
      </c>
      <c r="H280" s="31">
        <v>0</v>
      </c>
      <c r="I280" s="92">
        <f t="shared" si="4"/>
        <v>0</v>
      </c>
    </row>
    <row r="281" spans="1:9" ht="25.5" hidden="1">
      <c r="A281" s="11"/>
      <c r="B281" s="13" t="s">
        <v>34</v>
      </c>
      <c r="C281" s="29">
        <v>5</v>
      </c>
      <c r="D281" s="29">
        <v>3</v>
      </c>
      <c r="E281" s="21" t="s">
        <v>301</v>
      </c>
      <c r="F281" s="30" t="s">
        <v>32</v>
      </c>
      <c r="G281" s="31">
        <v>395</v>
      </c>
      <c r="H281" s="31">
        <v>0</v>
      </c>
      <c r="I281" s="92">
        <f t="shared" si="4"/>
        <v>0</v>
      </c>
    </row>
    <row r="282" spans="1:9" hidden="1">
      <c r="A282" s="11"/>
      <c r="B282" s="13" t="s">
        <v>300</v>
      </c>
      <c r="C282" s="29">
        <v>5</v>
      </c>
      <c r="D282" s="29">
        <v>3</v>
      </c>
      <c r="E282" s="21" t="s">
        <v>299</v>
      </c>
      <c r="F282" s="30">
        <v>0</v>
      </c>
      <c r="G282" s="31">
        <v>3000</v>
      </c>
      <c r="H282" s="31">
        <v>0</v>
      </c>
      <c r="I282" s="92">
        <f t="shared" si="4"/>
        <v>0</v>
      </c>
    </row>
    <row r="283" spans="1:9" ht="38.25" hidden="1">
      <c r="A283" s="11"/>
      <c r="B283" s="13" t="s">
        <v>279</v>
      </c>
      <c r="C283" s="29">
        <v>5</v>
      </c>
      <c r="D283" s="29">
        <v>3</v>
      </c>
      <c r="E283" s="21" t="s">
        <v>299</v>
      </c>
      <c r="F283" s="30" t="s">
        <v>277</v>
      </c>
      <c r="G283" s="31">
        <v>3000</v>
      </c>
      <c r="H283" s="31">
        <v>0</v>
      </c>
      <c r="I283" s="92">
        <f t="shared" si="4"/>
        <v>0</v>
      </c>
    </row>
    <row r="284" spans="1:9" hidden="1">
      <c r="A284" s="11"/>
      <c r="B284" s="13" t="s">
        <v>298</v>
      </c>
      <c r="C284" s="29">
        <v>5</v>
      </c>
      <c r="D284" s="29">
        <v>3</v>
      </c>
      <c r="E284" s="21" t="s">
        <v>297</v>
      </c>
      <c r="F284" s="30">
        <v>0</v>
      </c>
      <c r="G284" s="31">
        <v>1980</v>
      </c>
      <c r="H284" s="31">
        <v>0</v>
      </c>
      <c r="I284" s="92">
        <f t="shared" si="4"/>
        <v>0</v>
      </c>
    </row>
    <row r="285" spans="1:9" ht="38.25" hidden="1">
      <c r="A285" s="11"/>
      <c r="B285" s="13" t="s">
        <v>279</v>
      </c>
      <c r="C285" s="29">
        <v>5</v>
      </c>
      <c r="D285" s="29">
        <v>3</v>
      </c>
      <c r="E285" s="21" t="s">
        <v>297</v>
      </c>
      <c r="F285" s="30" t="s">
        <v>277</v>
      </c>
      <c r="G285" s="31">
        <v>1980</v>
      </c>
      <c r="H285" s="31">
        <v>0</v>
      </c>
      <c r="I285" s="92">
        <f t="shared" si="4"/>
        <v>0</v>
      </c>
    </row>
    <row r="286" spans="1:9" hidden="1">
      <c r="A286" s="11"/>
      <c r="B286" s="13" t="s">
        <v>296</v>
      </c>
      <c r="C286" s="29">
        <v>5</v>
      </c>
      <c r="D286" s="29">
        <v>3</v>
      </c>
      <c r="E286" s="21" t="s">
        <v>295</v>
      </c>
      <c r="F286" s="30">
        <v>0</v>
      </c>
      <c r="G286" s="31">
        <v>1000</v>
      </c>
      <c r="H286" s="31">
        <v>0</v>
      </c>
      <c r="I286" s="92">
        <f t="shared" si="4"/>
        <v>0</v>
      </c>
    </row>
    <row r="287" spans="1:9" ht="38.25" hidden="1">
      <c r="A287" s="11"/>
      <c r="B287" s="13" t="s">
        <v>279</v>
      </c>
      <c r="C287" s="29">
        <v>5</v>
      </c>
      <c r="D287" s="29">
        <v>3</v>
      </c>
      <c r="E287" s="21" t="s">
        <v>295</v>
      </c>
      <c r="F287" s="30" t="s">
        <v>277</v>
      </c>
      <c r="G287" s="31">
        <v>1000</v>
      </c>
      <c r="H287" s="31">
        <v>0</v>
      </c>
      <c r="I287" s="92">
        <f t="shared" si="4"/>
        <v>0</v>
      </c>
    </row>
    <row r="288" spans="1:9">
      <c r="A288" s="11"/>
      <c r="B288" s="13" t="s">
        <v>294</v>
      </c>
      <c r="C288" s="29">
        <v>5</v>
      </c>
      <c r="D288" s="29">
        <v>3</v>
      </c>
      <c r="E288" s="21" t="s">
        <v>293</v>
      </c>
      <c r="F288" s="30">
        <v>0</v>
      </c>
      <c r="G288" s="31">
        <v>5804</v>
      </c>
      <c r="H288" s="31">
        <v>170</v>
      </c>
      <c r="I288" s="92">
        <f t="shared" si="4"/>
        <v>2.929014472777395</v>
      </c>
    </row>
    <row r="289" spans="1:9" ht="38.25">
      <c r="A289" s="11"/>
      <c r="B289" s="13" t="s">
        <v>279</v>
      </c>
      <c r="C289" s="29">
        <v>5</v>
      </c>
      <c r="D289" s="29">
        <v>3</v>
      </c>
      <c r="E289" s="21" t="s">
        <v>293</v>
      </c>
      <c r="F289" s="30" t="s">
        <v>277</v>
      </c>
      <c r="G289" s="31">
        <v>5804</v>
      </c>
      <c r="H289" s="31">
        <v>170</v>
      </c>
      <c r="I289" s="92">
        <f t="shared" si="4"/>
        <v>2.929014472777395</v>
      </c>
    </row>
    <row r="290" spans="1:9" hidden="1">
      <c r="A290" s="11"/>
      <c r="B290" s="13" t="s">
        <v>292</v>
      </c>
      <c r="C290" s="29">
        <v>5</v>
      </c>
      <c r="D290" s="29">
        <v>3</v>
      </c>
      <c r="E290" s="21" t="s">
        <v>291</v>
      </c>
      <c r="F290" s="30">
        <v>0</v>
      </c>
      <c r="G290" s="31">
        <v>6747</v>
      </c>
      <c r="H290" s="31">
        <v>0</v>
      </c>
      <c r="I290" s="92">
        <f t="shared" si="4"/>
        <v>0</v>
      </c>
    </row>
    <row r="291" spans="1:9" ht="38.25" hidden="1">
      <c r="A291" s="11"/>
      <c r="B291" s="13" t="s">
        <v>279</v>
      </c>
      <c r="C291" s="29">
        <v>5</v>
      </c>
      <c r="D291" s="29">
        <v>3</v>
      </c>
      <c r="E291" s="21" t="s">
        <v>291</v>
      </c>
      <c r="F291" s="30" t="s">
        <v>277</v>
      </c>
      <c r="G291" s="31">
        <v>6747</v>
      </c>
      <c r="H291" s="31">
        <v>0</v>
      </c>
      <c r="I291" s="92">
        <f t="shared" si="4"/>
        <v>0</v>
      </c>
    </row>
    <row r="292" spans="1:9">
      <c r="A292" s="11"/>
      <c r="B292" s="13" t="s">
        <v>290</v>
      </c>
      <c r="C292" s="29">
        <v>5</v>
      </c>
      <c r="D292" s="29">
        <v>3</v>
      </c>
      <c r="E292" s="21" t="s">
        <v>289</v>
      </c>
      <c r="F292" s="30">
        <v>0</v>
      </c>
      <c r="G292" s="31">
        <v>12317</v>
      </c>
      <c r="H292" s="31">
        <v>3990.8</v>
      </c>
      <c r="I292" s="92">
        <f t="shared" si="4"/>
        <v>32.400746935130307</v>
      </c>
    </row>
    <row r="293" spans="1:9" ht="38.25">
      <c r="A293" s="11"/>
      <c r="B293" s="13" t="s">
        <v>279</v>
      </c>
      <c r="C293" s="29">
        <v>5</v>
      </c>
      <c r="D293" s="29">
        <v>3</v>
      </c>
      <c r="E293" s="21" t="s">
        <v>289</v>
      </c>
      <c r="F293" s="30" t="s">
        <v>277</v>
      </c>
      <c r="G293" s="31">
        <v>12317</v>
      </c>
      <c r="H293" s="31">
        <v>3990.8</v>
      </c>
      <c r="I293" s="92">
        <f t="shared" si="4"/>
        <v>32.400746935130307</v>
      </c>
    </row>
    <row r="294" spans="1:9" ht="25.5" hidden="1">
      <c r="A294" s="11"/>
      <c r="B294" s="13" t="s">
        <v>288</v>
      </c>
      <c r="C294" s="29">
        <v>5</v>
      </c>
      <c r="D294" s="29">
        <v>3</v>
      </c>
      <c r="E294" s="21" t="s">
        <v>287</v>
      </c>
      <c r="F294" s="30">
        <v>0</v>
      </c>
      <c r="G294" s="31">
        <v>100</v>
      </c>
      <c r="H294" s="31">
        <v>0</v>
      </c>
      <c r="I294" s="92">
        <f t="shared" si="4"/>
        <v>0</v>
      </c>
    </row>
    <row r="295" spans="1:9" ht="63.75" hidden="1">
      <c r="A295" s="11"/>
      <c r="B295" s="13" t="s">
        <v>286</v>
      </c>
      <c r="C295" s="29">
        <v>5</v>
      </c>
      <c r="D295" s="29">
        <v>3</v>
      </c>
      <c r="E295" s="21" t="s">
        <v>285</v>
      </c>
      <c r="F295" s="30">
        <v>0</v>
      </c>
      <c r="G295" s="31">
        <v>100</v>
      </c>
      <c r="H295" s="31">
        <v>0</v>
      </c>
      <c r="I295" s="92">
        <f t="shared" si="4"/>
        <v>0</v>
      </c>
    </row>
    <row r="296" spans="1:9" ht="25.5" hidden="1">
      <c r="A296" s="11"/>
      <c r="B296" s="13" t="s">
        <v>34</v>
      </c>
      <c r="C296" s="29">
        <v>5</v>
      </c>
      <c r="D296" s="29">
        <v>3</v>
      </c>
      <c r="E296" s="21" t="s">
        <v>285</v>
      </c>
      <c r="F296" s="30" t="s">
        <v>32</v>
      </c>
      <c r="G296" s="31">
        <v>100</v>
      </c>
      <c r="H296" s="31">
        <v>0</v>
      </c>
      <c r="I296" s="92">
        <f t="shared" si="4"/>
        <v>0</v>
      </c>
    </row>
    <row r="297" spans="1:9" ht="25.5" hidden="1">
      <c r="A297" s="11"/>
      <c r="B297" s="13" t="s">
        <v>284</v>
      </c>
      <c r="C297" s="29">
        <v>5</v>
      </c>
      <c r="D297" s="29">
        <v>3</v>
      </c>
      <c r="E297" s="21" t="s">
        <v>283</v>
      </c>
      <c r="F297" s="30">
        <v>0</v>
      </c>
      <c r="G297" s="31">
        <v>4500</v>
      </c>
      <c r="H297" s="31">
        <v>0</v>
      </c>
      <c r="I297" s="92">
        <f t="shared" si="4"/>
        <v>0</v>
      </c>
    </row>
    <row r="298" spans="1:9" ht="38.25" hidden="1">
      <c r="A298" s="11"/>
      <c r="B298" s="13" t="s">
        <v>279</v>
      </c>
      <c r="C298" s="29">
        <v>5</v>
      </c>
      <c r="D298" s="29">
        <v>3</v>
      </c>
      <c r="E298" s="21" t="s">
        <v>283</v>
      </c>
      <c r="F298" s="30" t="s">
        <v>277</v>
      </c>
      <c r="G298" s="31">
        <v>4500</v>
      </c>
      <c r="H298" s="31">
        <v>0</v>
      </c>
      <c r="I298" s="92">
        <f t="shared" si="4"/>
        <v>0</v>
      </c>
    </row>
    <row r="299" spans="1:9" ht="38.25" hidden="1">
      <c r="A299" s="11"/>
      <c r="B299" s="13" t="s">
        <v>282</v>
      </c>
      <c r="C299" s="29">
        <v>5</v>
      </c>
      <c r="D299" s="29">
        <v>3</v>
      </c>
      <c r="E299" s="21" t="s">
        <v>281</v>
      </c>
      <c r="F299" s="30">
        <v>0</v>
      </c>
      <c r="G299" s="31">
        <v>2211.3000000000002</v>
      </c>
      <c r="H299" s="31">
        <v>0</v>
      </c>
      <c r="I299" s="92">
        <f t="shared" si="4"/>
        <v>0</v>
      </c>
    </row>
    <row r="300" spans="1:9" ht="63.75" hidden="1">
      <c r="A300" s="11"/>
      <c r="B300" s="13" t="s">
        <v>280</v>
      </c>
      <c r="C300" s="29">
        <v>5</v>
      </c>
      <c r="D300" s="29">
        <v>3</v>
      </c>
      <c r="E300" s="21" t="s">
        <v>278</v>
      </c>
      <c r="F300" s="30">
        <v>0</v>
      </c>
      <c r="G300" s="31">
        <v>2211.3000000000002</v>
      </c>
      <c r="H300" s="31">
        <v>0</v>
      </c>
      <c r="I300" s="92">
        <f t="shared" si="4"/>
        <v>0</v>
      </c>
    </row>
    <row r="301" spans="1:9" ht="38.25" hidden="1">
      <c r="A301" s="11"/>
      <c r="B301" s="13" t="s">
        <v>279</v>
      </c>
      <c r="C301" s="29">
        <v>5</v>
      </c>
      <c r="D301" s="29">
        <v>3</v>
      </c>
      <c r="E301" s="21" t="s">
        <v>278</v>
      </c>
      <c r="F301" s="30" t="s">
        <v>277</v>
      </c>
      <c r="G301" s="31">
        <v>2211.3000000000002</v>
      </c>
      <c r="H301" s="31">
        <v>0</v>
      </c>
      <c r="I301" s="92">
        <f t="shared" si="4"/>
        <v>0</v>
      </c>
    </row>
    <row r="302" spans="1:9" ht="25.5">
      <c r="A302" s="11"/>
      <c r="B302" s="13" t="s">
        <v>276</v>
      </c>
      <c r="C302" s="29">
        <v>5</v>
      </c>
      <c r="D302" s="29">
        <v>5</v>
      </c>
      <c r="E302" s="21">
        <v>0</v>
      </c>
      <c r="F302" s="30">
        <v>0</v>
      </c>
      <c r="G302" s="31">
        <v>5175</v>
      </c>
      <c r="H302" s="31">
        <v>1453.6</v>
      </c>
      <c r="I302" s="92">
        <f t="shared" si="4"/>
        <v>28.088888888888885</v>
      </c>
    </row>
    <row r="303" spans="1:9" ht="38.25">
      <c r="A303" s="11"/>
      <c r="B303" s="13" t="s">
        <v>64</v>
      </c>
      <c r="C303" s="29">
        <v>5</v>
      </c>
      <c r="D303" s="29">
        <v>5</v>
      </c>
      <c r="E303" s="21" t="s">
        <v>63</v>
      </c>
      <c r="F303" s="30">
        <v>0</v>
      </c>
      <c r="G303" s="31">
        <v>5175</v>
      </c>
      <c r="H303" s="31">
        <v>1453.6</v>
      </c>
      <c r="I303" s="92">
        <f t="shared" si="4"/>
        <v>28.088888888888885</v>
      </c>
    </row>
    <row r="304" spans="1:9" ht="25.5">
      <c r="A304" s="11"/>
      <c r="B304" s="13" t="s">
        <v>62</v>
      </c>
      <c r="C304" s="29">
        <v>5</v>
      </c>
      <c r="D304" s="29">
        <v>5</v>
      </c>
      <c r="E304" s="21" t="s">
        <v>58</v>
      </c>
      <c r="F304" s="30">
        <v>0</v>
      </c>
      <c r="G304" s="31">
        <v>3090</v>
      </c>
      <c r="H304" s="31">
        <v>608.20000000000005</v>
      </c>
      <c r="I304" s="92">
        <f t="shared" si="4"/>
        <v>19.68284789644013</v>
      </c>
    </row>
    <row r="305" spans="1:9" ht="25.5">
      <c r="A305" s="11"/>
      <c r="B305" s="13" t="s">
        <v>61</v>
      </c>
      <c r="C305" s="29">
        <v>5</v>
      </c>
      <c r="D305" s="29">
        <v>5</v>
      </c>
      <c r="E305" s="21" t="s">
        <v>58</v>
      </c>
      <c r="F305" s="30" t="s">
        <v>60</v>
      </c>
      <c r="G305" s="31">
        <v>2243</v>
      </c>
      <c r="H305" s="31">
        <v>591.6</v>
      </c>
      <c r="I305" s="92">
        <f t="shared" si="4"/>
        <v>26.375390102541239</v>
      </c>
    </row>
    <row r="306" spans="1:9" ht="38.25">
      <c r="A306" s="11"/>
      <c r="B306" s="13" t="s">
        <v>59</v>
      </c>
      <c r="C306" s="29">
        <v>5</v>
      </c>
      <c r="D306" s="29">
        <v>5</v>
      </c>
      <c r="E306" s="21" t="s">
        <v>58</v>
      </c>
      <c r="F306" s="30" t="s">
        <v>57</v>
      </c>
      <c r="G306" s="31">
        <v>847</v>
      </c>
      <c r="H306" s="31">
        <v>16.600000000000001</v>
      </c>
      <c r="I306" s="92">
        <f t="shared" si="4"/>
        <v>1.9598583234946874</v>
      </c>
    </row>
    <row r="307" spans="1:9" ht="25.5">
      <c r="A307" s="11"/>
      <c r="B307" s="13" t="s">
        <v>56</v>
      </c>
      <c r="C307" s="29">
        <v>5</v>
      </c>
      <c r="D307" s="29">
        <v>5</v>
      </c>
      <c r="E307" s="21" t="s">
        <v>46</v>
      </c>
      <c r="F307" s="30">
        <v>0</v>
      </c>
      <c r="G307" s="31">
        <v>2085</v>
      </c>
      <c r="H307" s="31">
        <v>845.4</v>
      </c>
      <c r="I307" s="92">
        <f t="shared" si="4"/>
        <v>40.546762589928051</v>
      </c>
    </row>
    <row r="308" spans="1:9" ht="38.25" hidden="1">
      <c r="A308" s="11"/>
      <c r="B308" s="13" t="s">
        <v>55</v>
      </c>
      <c r="C308" s="29">
        <v>5</v>
      </c>
      <c r="D308" s="29">
        <v>5</v>
      </c>
      <c r="E308" s="21" t="s">
        <v>46</v>
      </c>
      <c r="F308" s="30" t="s">
        <v>54</v>
      </c>
      <c r="G308" s="31">
        <v>70</v>
      </c>
      <c r="H308" s="31">
        <v>0</v>
      </c>
      <c r="I308" s="92">
        <f t="shared" si="4"/>
        <v>0</v>
      </c>
    </row>
    <row r="309" spans="1:9" ht="25.5">
      <c r="A309" s="11"/>
      <c r="B309" s="13" t="s">
        <v>69</v>
      </c>
      <c r="C309" s="29">
        <v>5</v>
      </c>
      <c r="D309" s="29">
        <v>5</v>
      </c>
      <c r="E309" s="21" t="s">
        <v>46</v>
      </c>
      <c r="F309" s="30" t="s">
        <v>68</v>
      </c>
      <c r="G309" s="31">
        <v>162</v>
      </c>
      <c r="H309" s="31">
        <v>162</v>
      </c>
      <c r="I309" s="92">
        <f t="shared" si="4"/>
        <v>100</v>
      </c>
    </row>
    <row r="310" spans="1:9" ht="25.5">
      <c r="A310" s="11"/>
      <c r="B310" s="13" t="s">
        <v>34</v>
      </c>
      <c r="C310" s="29">
        <v>5</v>
      </c>
      <c r="D310" s="29">
        <v>5</v>
      </c>
      <c r="E310" s="21" t="s">
        <v>46</v>
      </c>
      <c r="F310" s="30" t="s">
        <v>32</v>
      </c>
      <c r="G310" s="31">
        <v>1840</v>
      </c>
      <c r="H310" s="31">
        <v>670.7</v>
      </c>
      <c r="I310" s="92">
        <f t="shared" si="4"/>
        <v>36.451086956521742</v>
      </c>
    </row>
    <row r="311" spans="1:9" ht="89.25">
      <c r="A311" s="11"/>
      <c r="B311" s="13" t="s">
        <v>49</v>
      </c>
      <c r="C311" s="29">
        <v>5</v>
      </c>
      <c r="D311" s="29">
        <v>5</v>
      </c>
      <c r="E311" s="21" t="s">
        <v>46</v>
      </c>
      <c r="F311" s="30" t="s">
        <v>48</v>
      </c>
      <c r="G311" s="31">
        <v>13</v>
      </c>
      <c r="H311" s="31">
        <v>12.7</v>
      </c>
      <c r="I311" s="92">
        <f t="shared" si="4"/>
        <v>97.692307692307693</v>
      </c>
    </row>
    <row r="312" spans="1:9">
      <c r="A312" s="11"/>
      <c r="B312" s="13" t="s">
        <v>275</v>
      </c>
      <c r="C312" s="29">
        <v>7</v>
      </c>
      <c r="D312" s="29">
        <v>0</v>
      </c>
      <c r="E312" s="21">
        <v>0</v>
      </c>
      <c r="F312" s="30">
        <v>0</v>
      </c>
      <c r="G312" s="31">
        <v>1316997.8</v>
      </c>
      <c r="H312" s="31">
        <v>448544.5</v>
      </c>
      <c r="I312" s="92">
        <f t="shared" si="4"/>
        <v>34.058105488103315</v>
      </c>
    </row>
    <row r="313" spans="1:9">
      <c r="A313" s="11"/>
      <c r="B313" s="13" t="s">
        <v>274</v>
      </c>
      <c r="C313" s="29">
        <v>7</v>
      </c>
      <c r="D313" s="29">
        <v>1</v>
      </c>
      <c r="E313" s="21">
        <v>0</v>
      </c>
      <c r="F313" s="30">
        <v>0</v>
      </c>
      <c r="G313" s="31">
        <v>419983.9</v>
      </c>
      <c r="H313" s="31">
        <v>165337.79999999999</v>
      </c>
      <c r="I313" s="92">
        <f t="shared" si="4"/>
        <v>39.367651950467618</v>
      </c>
    </row>
    <row r="314" spans="1:9" ht="25.5" hidden="1">
      <c r="A314" s="11"/>
      <c r="B314" s="13" t="s">
        <v>267</v>
      </c>
      <c r="C314" s="29">
        <v>7</v>
      </c>
      <c r="D314" s="29">
        <v>1</v>
      </c>
      <c r="E314" s="21" t="s">
        <v>266</v>
      </c>
      <c r="F314" s="30">
        <v>0</v>
      </c>
      <c r="G314" s="31">
        <v>7248</v>
      </c>
      <c r="H314" s="31">
        <v>0</v>
      </c>
      <c r="I314" s="92">
        <f t="shared" si="4"/>
        <v>0</v>
      </c>
    </row>
    <row r="315" spans="1:9" ht="25.5" hidden="1">
      <c r="A315" s="11"/>
      <c r="B315" s="13" t="s">
        <v>265</v>
      </c>
      <c r="C315" s="29">
        <v>7</v>
      </c>
      <c r="D315" s="29">
        <v>1</v>
      </c>
      <c r="E315" s="21" t="s">
        <v>264</v>
      </c>
      <c r="F315" s="30">
        <v>0</v>
      </c>
      <c r="G315" s="31">
        <v>7248</v>
      </c>
      <c r="H315" s="31">
        <v>0</v>
      </c>
      <c r="I315" s="92">
        <f t="shared" si="4"/>
        <v>0</v>
      </c>
    </row>
    <row r="316" spans="1:9" ht="25.5" hidden="1">
      <c r="A316" s="11"/>
      <c r="B316" s="13" t="s">
        <v>263</v>
      </c>
      <c r="C316" s="29">
        <v>7</v>
      </c>
      <c r="D316" s="29">
        <v>1</v>
      </c>
      <c r="E316" s="21" t="s">
        <v>262</v>
      </c>
      <c r="F316" s="30">
        <v>0</v>
      </c>
      <c r="G316" s="31">
        <v>5758</v>
      </c>
      <c r="H316" s="31">
        <v>0</v>
      </c>
      <c r="I316" s="92">
        <f t="shared" si="4"/>
        <v>0</v>
      </c>
    </row>
    <row r="317" spans="1:9" ht="51" hidden="1">
      <c r="A317" s="11"/>
      <c r="B317" s="13" t="s">
        <v>157</v>
      </c>
      <c r="C317" s="29">
        <v>7</v>
      </c>
      <c r="D317" s="29">
        <v>1</v>
      </c>
      <c r="E317" s="21" t="s">
        <v>262</v>
      </c>
      <c r="F317" s="30" t="s">
        <v>155</v>
      </c>
      <c r="G317" s="31">
        <v>5758</v>
      </c>
      <c r="H317" s="31">
        <v>0</v>
      </c>
      <c r="I317" s="92">
        <f t="shared" si="4"/>
        <v>0</v>
      </c>
    </row>
    <row r="318" spans="1:9" hidden="1">
      <c r="A318" s="11"/>
      <c r="B318" s="13" t="s">
        <v>261</v>
      </c>
      <c r="C318" s="29">
        <v>7</v>
      </c>
      <c r="D318" s="29">
        <v>1</v>
      </c>
      <c r="E318" s="21" t="s">
        <v>260</v>
      </c>
      <c r="F318" s="30">
        <v>0</v>
      </c>
      <c r="G318" s="31">
        <v>1490</v>
      </c>
      <c r="H318" s="31">
        <v>0</v>
      </c>
      <c r="I318" s="92">
        <f t="shared" si="4"/>
        <v>0</v>
      </c>
    </row>
    <row r="319" spans="1:9" ht="51" hidden="1">
      <c r="A319" s="11"/>
      <c r="B319" s="13" t="s">
        <v>157</v>
      </c>
      <c r="C319" s="29">
        <v>7</v>
      </c>
      <c r="D319" s="29">
        <v>1</v>
      </c>
      <c r="E319" s="21" t="s">
        <v>260</v>
      </c>
      <c r="F319" s="30" t="s">
        <v>155</v>
      </c>
      <c r="G319" s="31">
        <v>1490</v>
      </c>
      <c r="H319" s="31">
        <v>0</v>
      </c>
      <c r="I319" s="92">
        <f t="shared" si="4"/>
        <v>0</v>
      </c>
    </row>
    <row r="320" spans="1:9" ht="25.5">
      <c r="A320" s="11"/>
      <c r="B320" s="13" t="s">
        <v>85</v>
      </c>
      <c r="C320" s="29">
        <v>7</v>
      </c>
      <c r="D320" s="29">
        <v>1</v>
      </c>
      <c r="E320" s="21" t="s">
        <v>84</v>
      </c>
      <c r="F320" s="30">
        <v>0</v>
      </c>
      <c r="G320" s="31">
        <v>412735.9</v>
      </c>
      <c r="H320" s="31">
        <v>165337.79999999999</v>
      </c>
      <c r="I320" s="92">
        <f t="shared" si="4"/>
        <v>40.058982027005641</v>
      </c>
    </row>
    <row r="321" spans="1:9">
      <c r="A321" s="11"/>
      <c r="B321" s="13" t="s">
        <v>83</v>
      </c>
      <c r="C321" s="29">
        <v>7</v>
      </c>
      <c r="D321" s="29">
        <v>1</v>
      </c>
      <c r="E321" s="21" t="s">
        <v>82</v>
      </c>
      <c r="F321" s="30">
        <v>0</v>
      </c>
      <c r="G321" s="31">
        <v>412654.9</v>
      </c>
      <c r="H321" s="31">
        <v>165256.79999999999</v>
      </c>
      <c r="I321" s="92">
        <f t="shared" si="4"/>
        <v>40.047216208992062</v>
      </c>
    </row>
    <row r="322" spans="1:9" ht="38.25">
      <c r="A322" s="11"/>
      <c r="B322" s="13" t="s">
        <v>190</v>
      </c>
      <c r="C322" s="29">
        <v>7</v>
      </c>
      <c r="D322" s="29">
        <v>1</v>
      </c>
      <c r="E322" s="21" t="s">
        <v>273</v>
      </c>
      <c r="F322" s="30">
        <v>0</v>
      </c>
      <c r="G322" s="31">
        <v>317905</v>
      </c>
      <c r="H322" s="31">
        <v>147340.6</v>
      </c>
      <c r="I322" s="92">
        <f t="shared" si="4"/>
        <v>46.347367924379931</v>
      </c>
    </row>
    <row r="323" spans="1:9" ht="51">
      <c r="A323" s="11"/>
      <c r="B323" s="13" t="s">
        <v>157</v>
      </c>
      <c r="C323" s="29">
        <v>7</v>
      </c>
      <c r="D323" s="29">
        <v>1</v>
      </c>
      <c r="E323" s="21" t="s">
        <v>273</v>
      </c>
      <c r="F323" s="30" t="s">
        <v>155</v>
      </c>
      <c r="G323" s="31">
        <v>167281</v>
      </c>
      <c r="H323" s="31">
        <v>76334.2</v>
      </c>
      <c r="I323" s="92">
        <f t="shared" si="4"/>
        <v>45.63231927116648</v>
      </c>
    </row>
    <row r="324" spans="1:9" ht="51">
      <c r="A324" s="11"/>
      <c r="B324" s="13" t="s">
        <v>13</v>
      </c>
      <c r="C324" s="29">
        <v>7</v>
      </c>
      <c r="D324" s="29">
        <v>1</v>
      </c>
      <c r="E324" s="21" t="s">
        <v>273</v>
      </c>
      <c r="F324" s="30" t="s">
        <v>11</v>
      </c>
      <c r="G324" s="31">
        <v>150624</v>
      </c>
      <c r="H324" s="31">
        <v>71006.399999999994</v>
      </c>
      <c r="I324" s="92">
        <f t="shared" si="4"/>
        <v>47.141491395793494</v>
      </c>
    </row>
    <row r="325" spans="1:9">
      <c r="A325" s="11"/>
      <c r="B325" s="13" t="s">
        <v>30</v>
      </c>
      <c r="C325" s="29">
        <v>7</v>
      </c>
      <c r="D325" s="29">
        <v>1</v>
      </c>
      <c r="E325" s="21" t="s">
        <v>272</v>
      </c>
      <c r="F325" s="30">
        <v>0</v>
      </c>
      <c r="G325" s="31">
        <v>29434.2</v>
      </c>
      <c r="H325" s="31">
        <v>3014.7</v>
      </c>
      <c r="I325" s="92">
        <f t="shared" si="4"/>
        <v>10.24216727480278</v>
      </c>
    </row>
    <row r="326" spans="1:9" ht="51">
      <c r="A326" s="11"/>
      <c r="B326" s="13" t="s">
        <v>157</v>
      </c>
      <c r="C326" s="29">
        <v>7</v>
      </c>
      <c r="D326" s="29">
        <v>1</v>
      </c>
      <c r="E326" s="21" t="s">
        <v>272</v>
      </c>
      <c r="F326" s="30" t="s">
        <v>155</v>
      </c>
      <c r="G326" s="31">
        <v>27678.2</v>
      </c>
      <c r="H326" s="31">
        <v>1911.4</v>
      </c>
      <c r="I326" s="92">
        <f t="shared" si="4"/>
        <v>6.9057958971320392</v>
      </c>
    </row>
    <row r="327" spans="1:9" ht="51">
      <c r="A327" s="11"/>
      <c r="B327" s="13" t="s">
        <v>13</v>
      </c>
      <c r="C327" s="29">
        <v>7</v>
      </c>
      <c r="D327" s="29">
        <v>1</v>
      </c>
      <c r="E327" s="21" t="s">
        <v>272</v>
      </c>
      <c r="F327" s="30" t="s">
        <v>11</v>
      </c>
      <c r="G327" s="31">
        <v>3099</v>
      </c>
      <c r="H327" s="31">
        <v>1103.3</v>
      </c>
      <c r="I327" s="92">
        <f t="shared" si="4"/>
        <v>35.601807034527269</v>
      </c>
    </row>
    <row r="328" spans="1:9">
      <c r="A328" s="11"/>
      <c r="B328" s="13" t="s">
        <v>28</v>
      </c>
      <c r="C328" s="29">
        <v>7</v>
      </c>
      <c r="D328" s="29">
        <v>1</v>
      </c>
      <c r="E328" s="21" t="s">
        <v>271</v>
      </c>
      <c r="F328" s="30">
        <v>0</v>
      </c>
      <c r="G328" s="31">
        <v>4293</v>
      </c>
      <c r="H328" s="31">
        <v>3396.2</v>
      </c>
      <c r="I328" s="92">
        <f t="shared" si="4"/>
        <v>79.11017936175169</v>
      </c>
    </row>
    <row r="329" spans="1:9" ht="51">
      <c r="A329" s="11"/>
      <c r="B329" s="13" t="s">
        <v>157</v>
      </c>
      <c r="C329" s="29">
        <v>7</v>
      </c>
      <c r="D329" s="29">
        <v>1</v>
      </c>
      <c r="E329" s="21" t="s">
        <v>271</v>
      </c>
      <c r="F329" s="30" t="s">
        <v>155</v>
      </c>
      <c r="G329" s="31">
        <v>3949</v>
      </c>
      <c r="H329" s="31">
        <v>1793.1</v>
      </c>
      <c r="I329" s="92">
        <f t="shared" si="4"/>
        <v>45.406432008103316</v>
      </c>
    </row>
    <row r="330" spans="1:9" ht="51">
      <c r="A330" s="11"/>
      <c r="B330" s="13" t="s">
        <v>13</v>
      </c>
      <c r="C330" s="29">
        <v>7</v>
      </c>
      <c r="D330" s="29">
        <v>1</v>
      </c>
      <c r="E330" s="21" t="s">
        <v>271</v>
      </c>
      <c r="F330" s="30" t="s">
        <v>11</v>
      </c>
      <c r="G330" s="31">
        <v>344</v>
      </c>
      <c r="H330" s="31">
        <v>1603.1</v>
      </c>
      <c r="I330" s="92">
        <f t="shared" si="4"/>
        <v>466.01744186046511</v>
      </c>
    </row>
    <row r="331" spans="1:9">
      <c r="A331" s="11"/>
      <c r="B331" s="13" t="s">
        <v>26</v>
      </c>
      <c r="C331" s="29">
        <v>7</v>
      </c>
      <c r="D331" s="29">
        <v>1</v>
      </c>
      <c r="E331" s="21" t="s">
        <v>270</v>
      </c>
      <c r="F331" s="30">
        <v>0</v>
      </c>
      <c r="G331" s="31">
        <v>5125</v>
      </c>
      <c r="H331" s="31">
        <v>1858.5</v>
      </c>
      <c r="I331" s="92">
        <f t="shared" si="4"/>
        <v>36.263414634146343</v>
      </c>
    </row>
    <row r="332" spans="1:9" ht="51">
      <c r="A332" s="11"/>
      <c r="B332" s="13" t="s">
        <v>157</v>
      </c>
      <c r="C332" s="29">
        <v>7</v>
      </c>
      <c r="D332" s="29">
        <v>1</v>
      </c>
      <c r="E332" s="21" t="s">
        <v>270</v>
      </c>
      <c r="F332" s="30" t="s">
        <v>155</v>
      </c>
      <c r="G332" s="31">
        <v>4500</v>
      </c>
      <c r="H332" s="31">
        <f>884+349.5</f>
        <v>1233.5</v>
      </c>
      <c r="I332" s="92">
        <f t="shared" ref="I332:I395" si="5">H332/G332*100</f>
        <v>27.411111111111115</v>
      </c>
    </row>
    <row r="333" spans="1:9" ht="51">
      <c r="A333" s="11"/>
      <c r="B333" s="13" t="s">
        <v>13</v>
      </c>
      <c r="C333" s="29">
        <v>7</v>
      </c>
      <c r="D333" s="29">
        <v>1</v>
      </c>
      <c r="E333" s="21" t="s">
        <v>270</v>
      </c>
      <c r="F333" s="30" t="s">
        <v>11</v>
      </c>
      <c r="G333" s="31">
        <v>625</v>
      </c>
      <c r="H333" s="31">
        <f>974.5-349.5</f>
        <v>625</v>
      </c>
      <c r="I333" s="92">
        <f t="shared" si="5"/>
        <v>100</v>
      </c>
    </row>
    <row r="334" spans="1:9" ht="25.5">
      <c r="A334" s="11"/>
      <c r="B334" s="13" t="s">
        <v>252</v>
      </c>
      <c r="C334" s="29">
        <v>7</v>
      </c>
      <c r="D334" s="29">
        <v>1</v>
      </c>
      <c r="E334" s="21" t="s">
        <v>269</v>
      </c>
      <c r="F334" s="30">
        <v>0</v>
      </c>
      <c r="G334" s="31">
        <v>54554.7</v>
      </c>
      <c r="H334" s="31">
        <v>9646.7999999999993</v>
      </c>
      <c r="I334" s="92">
        <f t="shared" si="5"/>
        <v>17.682802764931342</v>
      </c>
    </row>
    <row r="335" spans="1:9" ht="51">
      <c r="A335" s="11"/>
      <c r="B335" s="13" t="s">
        <v>157</v>
      </c>
      <c r="C335" s="29">
        <v>7</v>
      </c>
      <c r="D335" s="29">
        <v>1</v>
      </c>
      <c r="E335" s="21" t="s">
        <v>269</v>
      </c>
      <c r="F335" s="30" t="s">
        <v>155</v>
      </c>
      <c r="G335" s="31">
        <v>27882.799999999999</v>
      </c>
      <c r="H335" s="31">
        <v>5213.6000000000004</v>
      </c>
      <c r="I335" s="92">
        <f t="shared" si="5"/>
        <v>18.698265597429241</v>
      </c>
    </row>
    <row r="336" spans="1:9" ht="51">
      <c r="A336" s="11"/>
      <c r="B336" s="13" t="s">
        <v>13</v>
      </c>
      <c r="C336" s="29">
        <v>7</v>
      </c>
      <c r="D336" s="29">
        <v>1</v>
      </c>
      <c r="E336" s="21" t="s">
        <v>269</v>
      </c>
      <c r="F336" s="30" t="s">
        <v>11</v>
      </c>
      <c r="G336" s="31">
        <v>26671.9</v>
      </c>
      <c r="H336" s="31">
        <v>4433.2</v>
      </c>
      <c r="I336" s="92">
        <f t="shared" si="5"/>
        <v>16.621238082026402</v>
      </c>
    </row>
    <row r="337" spans="1:9" ht="38.25">
      <c r="A337" s="11"/>
      <c r="B337" s="13" t="s">
        <v>211</v>
      </c>
      <c r="C337" s="29">
        <v>7</v>
      </c>
      <c r="D337" s="29">
        <v>1</v>
      </c>
      <c r="E337" s="21" t="s">
        <v>210</v>
      </c>
      <c r="F337" s="30">
        <v>0</v>
      </c>
      <c r="G337" s="31">
        <v>81</v>
      </c>
      <c r="H337" s="31">
        <v>81</v>
      </c>
      <c r="I337" s="92">
        <f t="shared" si="5"/>
        <v>100</v>
      </c>
    </row>
    <row r="338" spans="1:9" ht="25.5">
      <c r="A338" s="11"/>
      <c r="B338" s="13" t="s">
        <v>18</v>
      </c>
      <c r="C338" s="29">
        <v>7</v>
      </c>
      <c r="D338" s="29">
        <v>1</v>
      </c>
      <c r="E338" s="21" t="s">
        <v>207</v>
      </c>
      <c r="F338" s="30">
        <v>0</v>
      </c>
      <c r="G338" s="31">
        <v>81</v>
      </c>
      <c r="H338" s="31">
        <v>81</v>
      </c>
      <c r="I338" s="92">
        <f t="shared" si="5"/>
        <v>100</v>
      </c>
    </row>
    <row r="339" spans="1:9" ht="51">
      <c r="A339" s="11"/>
      <c r="B339" s="13" t="s">
        <v>157</v>
      </c>
      <c r="C339" s="29">
        <v>7</v>
      </c>
      <c r="D339" s="29">
        <v>1</v>
      </c>
      <c r="E339" s="21" t="s">
        <v>207</v>
      </c>
      <c r="F339" s="30" t="s">
        <v>155</v>
      </c>
      <c r="G339" s="31">
        <v>46</v>
      </c>
      <c r="H339" s="31">
        <v>46</v>
      </c>
      <c r="I339" s="92">
        <f t="shared" si="5"/>
        <v>100</v>
      </c>
    </row>
    <row r="340" spans="1:9" ht="51">
      <c r="A340" s="11"/>
      <c r="B340" s="13" t="s">
        <v>13</v>
      </c>
      <c r="C340" s="29">
        <v>7</v>
      </c>
      <c r="D340" s="29">
        <v>1</v>
      </c>
      <c r="E340" s="21" t="s">
        <v>207</v>
      </c>
      <c r="F340" s="30" t="s">
        <v>11</v>
      </c>
      <c r="G340" s="31">
        <v>35</v>
      </c>
      <c r="H340" s="31">
        <v>35</v>
      </c>
      <c r="I340" s="92">
        <f t="shared" si="5"/>
        <v>100</v>
      </c>
    </row>
    <row r="341" spans="1:9">
      <c r="A341" s="11"/>
      <c r="B341" s="13" t="s">
        <v>268</v>
      </c>
      <c r="C341" s="29">
        <v>7</v>
      </c>
      <c r="D341" s="29">
        <v>2</v>
      </c>
      <c r="E341" s="21">
        <v>0</v>
      </c>
      <c r="F341" s="30">
        <v>0</v>
      </c>
      <c r="G341" s="31">
        <v>828155.7</v>
      </c>
      <c r="H341" s="31">
        <v>273273.90000000002</v>
      </c>
      <c r="I341" s="92">
        <f t="shared" si="5"/>
        <v>32.99788916504469</v>
      </c>
    </row>
    <row r="342" spans="1:9" ht="25.5" hidden="1">
      <c r="A342" s="11"/>
      <c r="B342" s="13" t="s">
        <v>267</v>
      </c>
      <c r="C342" s="29">
        <v>7</v>
      </c>
      <c r="D342" s="29">
        <v>2</v>
      </c>
      <c r="E342" s="21" t="s">
        <v>266</v>
      </c>
      <c r="F342" s="30">
        <v>0</v>
      </c>
      <c r="G342" s="31">
        <v>6474</v>
      </c>
      <c r="H342" s="31">
        <v>0</v>
      </c>
      <c r="I342" s="92">
        <f t="shared" si="5"/>
        <v>0</v>
      </c>
    </row>
    <row r="343" spans="1:9" ht="25.5" hidden="1">
      <c r="A343" s="11"/>
      <c r="B343" s="13" t="s">
        <v>265</v>
      </c>
      <c r="C343" s="29">
        <v>7</v>
      </c>
      <c r="D343" s="29">
        <v>2</v>
      </c>
      <c r="E343" s="21" t="s">
        <v>264</v>
      </c>
      <c r="F343" s="30">
        <v>0</v>
      </c>
      <c r="G343" s="31">
        <v>6474</v>
      </c>
      <c r="H343" s="31">
        <v>0</v>
      </c>
      <c r="I343" s="92">
        <f t="shared" si="5"/>
        <v>0</v>
      </c>
    </row>
    <row r="344" spans="1:9" ht="25.5" hidden="1">
      <c r="A344" s="11"/>
      <c r="B344" s="13" t="s">
        <v>263</v>
      </c>
      <c r="C344" s="29">
        <v>7</v>
      </c>
      <c r="D344" s="29">
        <v>2</v>
      </c>
      <c r="E344" s="21" t="s">
        <v>262</v>
      </c>
      <c r="F344" s="30">
        <v>0</v>
      </c>
      <c r="G344" s="31">
        <v>1354</v>
      </c>
      <c r="H344" s="31">
        <v>0</v>
      </c>
      <c r="I344" s="92">
        <f t="shared" si="5"/>
        <v>0</v>
      </c>
    </row>
    <row r="345" spans="1:9" ht="51" hidden="1">
      <c r="A345" s="11"/>
      <c r="B345" s="13" t="s">
        <v>157</v>
      </c>
      <c r="C345" s="29">
        <v>7</v>
      </c>
      <c r="D345" s="29">
        <v>2</v>
      </c>
      <c r="E345" s="21" t="s">
        <v>262</v>
      </c>
      <c r="F345" s="30" t="s">
        <v>155</v>
      </c>
      <c r="G345" s="31">
        <v>536</v>
      </c>
      <c r="H345" s="31">
        <v>0</v>
      </c>
      <c r="I345" s="92">
        <f t="shared" si="5"/>
        <v>0</v>
      </c>
    </row>
    <row r="346" spans="1:9" ht="51" hidden="1">
      <c r="A346" s="11"/>
      <c r="B346" s="13" t="s">
        <v>13</v>
      </c>
      <c r="C346" s="29">
        <v>7</v>
      </c>
      <c r="D346" s="29">
        <v>2</v>
      </c>
      <c r="E346" s="21" t="s">
        <v>262</v>
      </c>
      <c r="F346" s="30" t="s">
        <v>11</v>
      </c>
      <c r="G346" s="31">
        <v>818</v>
      </c>
      <c r="H346" s="31">
        <v>0</v>
      </c>
      <c r="I346" s="92">
        <f t="shared" si="5"/>
        <v>0</v>
      </c>
    </row>
    <row r="347" spans="1:9" hidden="1">
      <c r="A347" s="11"/>
      <c r="B347" s="13" t="s">
        <v>261</v>
      </c>
      <c r="C347" s="29">
        <v>7</v>
      </c>
      <c r="D347" s="29">
        <v>2</v>
      </c>
      <c r="E347" s="21" t="s">
        <v>260</v>
      </c>
      <c r="F347" s="30">
        <v>0</v>
      </c>
      <c r="G347" s="31">
        <v>5120</v>
      </c>
      <c r="H347" s="31">
        <v>0</v>
      </c>
      <c r="I347" s="92">
        <f t="shared" si="5"/>
        <v>0</v>
      </c>
    </row>
    <row r="348" spans="1:9" ht="51" hidden="1">
      <c r="A348" s="11"/>
      <c r="B348" s="13" t="s">
        <v>157</v>
      </c>
      <c r="C348" s="29">
        <v>7</v>
      </c>
      <c r="D348" s="29">
        <v>2</v>
      </c>
      <c r="E348" s="21" t="s">
        <v>260</v>
      </c>
      <c r="F348" s="30" t="s">
        <v>155</v>
      </c>
      <c r="G348" s="31">
        <v>4870</v>
      </c>
      <c r="H348" s="31">
        <v>0</v>
      </c>
      <c r="I348" s="92">
        <f t="shared" si="5"/>
        <v>0</v>
      </c>
    </row>
    <row r="349" spans="1:9" ht="51" hidden="1">
      <c r="A349" s="11"/>
      <c r="B349" s="13" t="s">
        <v>13</v>
      </c>
      <c r="C349" s="29">
        <v>7</v>
      </c>
      <c r="D349" s="29">
        <v>2</v>
      </c>
      <c r="E349" s="21" t="s">
        <v>260</v>
      </c>
      <c r="F349" s="30" t="s">
        <v>11</v>
      </c>
      <c r="G349" s="31">
        <v>250</v>
      </c>
      <c r="H349" s="31">
        <v>0</v>
      </c>
      <c r="I349" s="92">
        <f t="shared" si="5"/>
        <v>0</v>
      </c>
    </row>
    <row r="350" spans="1:9" ht="25.5">
      <c r="A350" s="11"/>
      <c r="B350" s="13" t="s">
        <v>85</v>
      </c>
      <c r="C350" s="29">
        <v>7</v>
      </c>
      <c r="D350" s="29">
        <v>2</v>
      </c>
      <c r="E350" s="21" t="s">
        <v>84</v>
      </c>
      <c r="F350" s="30">
        <v>0</v>
      </c>
      <c r="G350" s="31">
        <v>821274.7</v>
      </c>
      <c r="H350" s="31">
        <v>273172.09999999998</v>
      </c>
      <c r="I350" s="92">
        <f t="shared" si="5"/>
        <v>33.261964602099638</v>
      </c>
    </row>
    <row r="351" spans="1:9">
      <c r="A351" s="11"/>
      <c r="B351" s="13" t="s">
        <v>259</v>
      </c>
      <c r="C351" s="29">
        <v>7</v>
      </c>
      <c r="D351" s="29">
        <v>2</v>
      </c>
      <c r="E351" s="21" t="s">
        <v>258</v>
      </c>
      <c r="F351" s="30">
        <v>0</v>
      </c>
      <c r="G351" s="31">
        <v>768844.9</v>
      </c>
      <c r="H351" s="31">
        <v>263370.8</v>
      </c>
      <c r="I351" s="92">
        <f t="shared" si="5"/>
        <v>34.255387530046697</v>
      </c>
    </row>
    <row r="352" spans="1:9" ht="38.25">
      <c r="A352" s="11"/>
      <c r="B352" s="13" t="s">
        <v>190</v>
      </c>
      <c r="C352" s="29">
        <v>7</v>
      </c>
      <c r="D352" s="29">
        <v>2</v>
      </c>
      <c r="E352" s="21" t="s">
        <v>257</v>
      </c>
      <c r="F352" s="30">
        <v>0</v>
      </c>
      <c r="G352" s="31">
        <v>669622</v>
      </c>
      <c r="H352" s="31">
        <v>249415.9</v>
      </c>
      <c r="I352" s="92">
        <f t="shared" si="5"/>
        <v>37.247267861569661</v>
      </c>
    </row>
    <row r="353" spans="1:9" ht="25.5">
      <c r="A353" s="11"/>
      <c r="B353" s="13" t="s">
        <v>134</v>
      </c>
      <c r="C353" s="29">
        <v>7</v>
      </c>
      <c r="D353" s="29">
        <v>2</v>
      </c>
      <c r="E353" s="21" t="s">
        <v>257</v>
      </c>
      <c r="F353" s="30" t="s">
        <v>133</v>
      </c>
      <c r="G353" s="31">
        <v>4688</v>
      </c>
      <c r="H353" s="31">
        <v>2163.6</v>
      </c>
      <c r="I353" s="92">
        <f t="shared" si="5"/>
        <v>46.151877133105799</v>
      </c>
    </row>
    <row r="354" spans="1:9" ht="38.25">
      <c r="A354" s="11"/>
      <c r="B354" s="13" t="s">
        <v>533</v>
      </c>
      <c r="C354" s="29">
        <v>7</v>
      </c>
      <c r="D354" s="29">
        <v>2</v>
      </c>
      <c r="E354" s="21" t="s">
        <v>257</v>
      </c>
      <c r="F354" s="30" t="s">
        <v>130</v>
      </c>
      <c r="G354" s="31">
        <v>1415</v>
      </c>
      <c r="H354" s="31">
        <v>730.5</v>
      </c>
      <c r="I354" s="92">
        <f t="shared" si="5"/>
        <v>51.625441696113072</v>
      </c>
    </row>
    <row r="355" spans="1:9" ht="24.75" hidden="1" customHeight="1">
      <c r="A355" s="11"/>
      <c r="B355" s="13" t="s">
        <v>34</v>
      </c>
      <c r="C355" s="29">
        <v>7</v>
      </c>
      <c r="D355" s="29">
        <v>2</v>
      </c>
      <c r="E355" s="21" t="s">
        <v>257</v>
      </c>
      <c r="F355" s="30" t="s">
        <v>32</v>
      </c>
      <c r="G355" s="31">
        <v>172</v>
      </c>
      <c r="H355" s="31">
        <v>0</v>
      </c>
      <c r="I355" s="92">
        <f t="shared" si="5"/>
        <v>0</v>
      </c>
    </row>
    <row r="356" spans="1:9" ht="51">
      <c r="A356" s="11"/>
      <c r="B356" s="13" t="s">
        <v>157</v>
      </c>
      <c r="C356" s="29">
        <v>7</v>
      </c>
      <c r="D356" s="29">
        <v>2</v>
      </c>
      <c r="E356" s="21" t="s">
        <v>257</v>
      </c>
      <c r="F356" s="30" t="s">
        <v>155</v>
      </c>
      <c r="G356" s="31">
        <v>605208</v>
      </c>
      <c r="H356" s="31">
        <v>227227.1</v>
      </c>
      <c r="I356" s="92">
        <f t="shared" si="5"/>
        <v>37.545290214273443</v>
      </c>
    </row>
    <row r="357" spans="1:9" ht="51">
      <c r="A357" s="11"/>
      <c r="B357" s="13" t="s">
        <v>13</v>
      </c>
      <c r="C357" s="29">
        <v>7</v>
      </c>
      <c r="D357" s="29">
        <v>2</v>
      </c>
      <c r="E357" s="21" t="s">
        <v>257</v>
      </c>
      <c r="F357" s="30" t="s">
        <v>11</v>
      </c>
      <c r="G357" s="31">
        <v>58139</v>
      </c>
      <c r="H357" s="31">
        <v>19294.7</v>
      </c>
      <c r="I357" s="92">
        <f t="shared" si="5"/>
        <v>33.187189322141762</v>
      </c>
    </row>
    <row r="358" spans="1:9">
      <c r="A358" s="11"/>
      <c r="B358" s="13" t="s">
        <v>126</v>
      </c>
      <c r="C358" s="29">
        <v>7</v>
      </c>
      <c r="D358" s="29">
        <v>2</v>
      </c>
      <c r="E358" s="21" t="s">
        <v>256</v>
      </c>
      <c r="F358" s="30">
        <v>0</v>
      </c>
      <c r="G358" s="31">
        <v>375</v>
      </c>
      <c r="H358" s="31">
        <v>187.2</v>
      </c>
      <c r="I358" s="92">
        <f t="shared" si="5"/>
        <v>49.919999999999995</v>
      </c>
    </row>
    <row r="359" spans="1:9" ht="51">
      <c r="A359" s="11"/>
      <c r="B359" s="13" t="s">
        <v>157</v>
      </c>
      <c r="C359" s="29">
        <v>7</v>
      </c>
      <c r="D359" s="29">
        <v>2</v>
      </c>
      <c r="E359" s="21" t="s">
        <v>256</v>
      </c>
      <c r="F359" s="30" t="s">
        <v>155</v>
      </c>
      <c r="G359" s="31">
        <v>375</v>
      </c>
      <c r="H359" s="31">
        <v>187.2</v>
      </c>
      <c r="I359" s="92">
        <f t="shared" si="5"/>
        <v>49.919999999999995</v>
      </c>
    </row>
    <row r="360" spans="1:9">
      <c r="A360" s="11"/>
      <c r="B360" s="13" t="s">
        <v>30</v>
      </c>
      <c r="C360" s="29">
        <v>7</v>
      </c>
      <c r="D360" s="29">
        <v>2</v>
      </c>
      <c r="E360" s="21" t="s">
        <v>255</v>
      </c>
      <c r="F360" s="30">
        <v>0</v>
      </c>
      <c r="G360" s="31">
        <v>51724.7</v>
      </c>
      <c r="H360" s="31">
        <v>1495.5</v>
      </c>
      <c r="I360" s="92">
        <f t="shared" si="5"/>
        <v>2.891268581548081</v>
      </c>
    </row>
    <row r="361" spans="1:9" ht="51">
      <c r="A361" s="11"/>
      <c r="B361" s="13" t="s">
        <v>157</v>
      </c>
      <c r="C361" s="29">
        <v>7</v>
      </c>
      <c r="D361" s="29">
        <v>2</v>
      </c>
      <c r="E361" s="21" t="s">
        <v>255</v>
      </c>
      <c r="F361" s="30" t="s">
        <v>155</v>
      </c>
      <c r="G361" s="31">
        <v>48292.7</v>
      </c>
      <c r="H361" s="31">
        <v>1495.5</v>
      </c>
      <c r="I361" s="92">
        <f t="shared" si="5"/>
        <v>3.0967413294348836</v>
      </c>
    </row>
    <row r="362" spans="1:9" ht="51" hidden="1">
      <c r="A362" s="11"/>
      <c r="B362" s="13" t="s">
        <v>13</v>
      </c>
      <c r="C362" s="29">
        <v>7</v>
      </c>
      <c r="D362" s="29">
        <v>2</v>
      </c>
      <c r="E362" s="21" t="s">
        <v>255</v>
      </c>
      <c r="F362" s="30" t="s">
        <v>11</v>
      </c>
      <c r="G362" s="31">
        <v>3431.8</v>
      </c>
      <c r="H362" s="31">
        <v>0</v>
      </c>
      <c r="I362" s="92">
        <f t="shared" si="5"/>
        <v>0</v>
      </c>
    </row>
    <row r="363" spans="1:9">
      <c r="A363" s="11"/>
      <c r="B363" s="13" t="s">
        <v>28</v>
      </c>
      <c r="C363" s="29">
        <v>7</v>
      </c>
      <c r="D363" s="29">
        <v>2</v>
      </c>
      <c r="E363" s="21" t="s">
        <v>254</v>
      </c>
      <c r="F363" s="30">
        <v>0</v>
      </c>
      <c r="G363" s="31">
        <v>8849</v>
      </c>
      <c r="H363" s="31">
        <v>3498</v>
      </c>
      <c r="I363" s="92">
        <f t="shared" si="5"/>
        <v>39.529890383094134</v>
      </c>
    </row>
    <row r="364" spans="1:9" ht="51">
      <c r="A364" s="11"/>
      <c r="B364" s="13" t="s">
        <v>157</v>
      </c>
      <c r="C364" s="29">
        <v>7</v>
      </c>
      <c r="D364" s="29">
        <v>2</v>
      </c>
      <c r="E364" s="21" t="s">
        <v>254</v>
      </c>
      <c r="F364" s="30" t="s">
        <v>155</v>
      </c>
      <c r="G364" s="31">
        <v>8012</v>
      </c>
      <c r="H364" s="31">
        <v>3178.6</v>
      </c>
      <c r="I364" s="92">
        <f t="shared" si="5"/>
        <v>39.672990514228658</v>
      </c>
    </row>
    <row r="365" spans="1:9" ht="51">
      <c r="A365" s="11"/>
      <c r="B365" s="13" t="s">
        <v>13</v>
      </c>
      <c r="C365" s="29">
        <v>7</v>
      </c>
      <c r="D365" s="29">
        <v>2</v>
      </c>
      <c r="E365" s="21" t="s">
        <v>254</v>
      </c>
      <c r="F365" s="30" t="s">
        <v>11</v>
      </c>
      <c r="G365" s="31">
        <v>837</v>
      </c>
      <c r="H365" s="31">
        <v>319.39999999999998</v>
      </c>
      <c r="I365" s="92">
        <f t="shared" si="5"/>
        <v>38.160095579450413</v>
      </c>
    </row>
    <row r="366" spans="1:9">
      <c r="A366" s="11"/>
      <c r="B366" s="13" t="s">
        <v>26</v>
      </c>
      <c r="C366" s="29">
        <v>7</v>
      </c>
      <c r="D366" s="29">
        <v>2</v>
      </c>
      <c r="E366" s="21" t="s">
        <v>253</v>
      </c>
      <c r="F366" s="30">
        <v>0</v>
      </c>
      <c r="G366" s="31">
        <v>8102</v>
      </c>
      <c r="H366" s="31">
        <v>1970.6</v>
      </c>
      <c r="I366" s="92">
        <f t="shared" si="5"/>
        <v>24.322389533448529</v>
      </c>
    </row>
    <row r="367" spans="1:9" ht="51">
      <c r="A367" s="11"/>
      <c r="B367" s="13" t="s">
        <v>157</v>
      </c>
      <c r="C367" s="29">
        <v>7</v>
      </c>
      <c r="D367" s="29">
        <v>2</v>
      </c>
      <c r="E367" s="21" t="s">
        <v>253</v>
      </c>
      <c r="F367" s="30" t="s">
        <v>155</v>
      </c>
      <c r="G367" s="31">
        <v>7752</v>
      </c>
      <c r="H367" s="31">
        <v>1886.1</v>
      </c>
      <c r="I367" s="92">
        <f t="shared" si="5"/>
        <v>24.330495356037151</v>
      </c>
    </row>
    <row r="368" spans="1:9" ht="51">
      <c r="A368" s="11"/>
      <c r="B368" s="13" t="s">
        <v>13</v>
      </c>
      <c r="C368" s="29">
        <v>7</v>
      </c>
      <c r="D368" s="29">
        <v>2</v>
      </c>
      <c r="E368" s="21" t="s">
        <v>253</v>
      </c>
      <c r="F368" s="30" t="s">
        <v>11</v>
      </c>
      <c r="G368" s="31">
        <v>350</v>
      </c>
      <c r="H368" s="31">
        <v>84.5</v>
      </c>
      <c r="I368" s="92">
        <f t="shared" si="5"/>
        <v>24.142857142857142</v>
      </c>
    </row>
    <row r="369" spans="1:9" ht="25.5">
      <c r="A369" s="11"/>
      <c r="B369" s="13" t="s">
        <v>252</v>
      </c>
      <c r="C369" s="29">
        <v>7</v>
      </c>
      <c r="D369" s="29">
        <v>2</v>
      </c>
      <c r="E369" s="21" t="s">
        <v>251</v>
      </c>
      <c r="F369" s="30">
        <v>0</v>
      </c>
      <c r="G369" s="31">
        <v>30172.2</v>
      </c>
      <c r="H369" s="31">
        <v>6803.6</v>
      </c>
      <c r="I369" s="92">
        <f t="shared" si="5"/>
        <v>22.549234063144219</v>
      </c>
    </row>
    <row r="370" spans="1:9" ht="51">
      <c r="A370" s="11"/>
      <c r="B370" s="13" t="s">
        <v>157</v>
      </c>
      <c r="C370" s="29">
        <v>7</v>
      </c>
      <c r="D370" s="29">
        <v>2</v>
      </c>
      <c r="E370" s="21" t="s">
        <v>251</v>
      </c>
      <c r="F370" s="30" t="s">
        <v>155</v>
      </c>
      <c r="G370" s="31">
        <v>28739.200000000001</v>
      </c>
      <c r="H370" s="31">
        <v>6656.5</v>
      </c>
      <c r="I370" s="92">
        <f t="shared" si="5"/>
        <v>23.161744237835428</v>
      </c>
    </row>
    <row r="371" spans="1:9" ht="51">
      <c r="A371" s="11"/>
      <c r="B371" s="13" t="s">
        <v>13</v>
      </c>
      <c r="C371" s="29">
        <v>7</v>
      </c>
      <c r="D371" s="29">
        <v>2</v>
      </c>
      <c r="E371" s="21" t="s">
        <v>251</v>
      </c>
      <c r="F371" s="30" t="s">
        <v>11</v>
      </c>
      <c r="G371" s="31">
        <v>1433</v>
      </c>
      <c r="H371" s="31">
        <f>131.9+15.2</f>
        <v>147.1</v>
      </c>
      <c r="I371" s="92">
        <f t="shared" si="5"/>
        <v>10.265177948360083</v>
      </c>
    </row>
    <row r="372" spans="1:9" hidden="1">
      <c r="A372" s="11"/>
      <c r="B372" s="13" t="s">
        <v>129</v>
      </c>
      <c r="C372" s="29">
        <v>7</v>
      </c>
      <c r="D372" s="29">
        <v>2</v>
      </c>
      <c r="E372" s="21" t="s">
        <v>251</v>
      </c>
      <c r="F372" s="30" t="s">
        <v>127</v>
      </c>
      <c r="G372" s="31"/>
      <c r="H372" s="31"/>
      <c r="I372" s="92" t="e">
        <f t="shared" si="5"/>
        <v>#DIV/0!</v>
      </c>
    </row>
    <row r="373" spans="1:9" ht="25.5">
      <c r="A373" s="11"/>
      <c r="B373" s="13" t="s">
        <v>215</v>
      </c>
      <c r="C373" s="29">
        <v>7</v>
      </c>
      <c r="D373" s="29">
        <v>2</v>
      </c>
      <c r="E373" s="21" t="s">
        <v>214</v>
      </c>
      <c r="F373" s="30">
        <v>0</v>
      </c>
      <c r="G373" s="31">
        <v>52429.8</v>
      </c>
      <c r="H373" s="31">
        <v>9543.2999999999993</v>
      </c>
      <c r="I373" s="92">
        <f t="shared" si="5"/>
        <v>18.202053030909902</v>
      </c>
    </row>
    <row r="374" spans="1:9" ht="25.5">
      <c r="A374" s="11"/>
      <c r="B374" s="13" t="s">
        <v>18</v>
      </c>
      <c r="C374" s="29">
        <v>7</v>
      </c>
      <c r="D374" s="29">
        <v>2</v>
      </c>
      <c r="E374" s="21" t="s">
        <v>250</v>
      </c>
      <c r="F374" s="30">
        <v>0</v>
      </c>
      <c r="G374" s="31">
        <v>530.70000000000005</v>
      </c>
      <c r="H374" s="31">
        <v>230.8</v>
      </c>
      <c r="I374" s="92">
        <f t="shared" si="5"/>
        <v>43.489730544563784</v>
      </c>
    </row>
    <row r="375" spans="1:9" ht="51">
      <c r="A375" s="11"/>
      <c r="B375" s="13" t="s">
        <v>157</v>
      </c>
      <c r="C375" s="29">
        <v>7</v>
      </c>
      <c r="D375" s="29">
        <v>2</v>
      </c>
      <c r="E375" s="21" t="s">
        <v>250</v>
      </c>
      <c r="F375" s="30" t="s">
        <v>155</v>
      </c>
      <c r="G375" s="31">
        <v>530.70000000000005</v>
      </c>
      <c r="H375" s="31">
        <v>230.8</v>
      </c>
      <c r="I375" s="92">
        <f t="shared" si="5"/>
        <v>43.489730544563784</v>
      </c>
    </row>
    <row r="376" spans="1:9">
      <c r="A376" s="11"/>
      <c r="B376" s="13" t="s">
        <v>16</v>
      </c>
      <c r="C376" s="29">
        <v>7</v>
      </c>
      <c r="D376" s="29">
        <v>2</v>
      </c>
      <c r="E376" s="21" t="s">
        <v>249</v>
      </c>
      <c r="F376" s="30">
        <v>0</v>
      </c>
      <c r="G376" s="31">
        <v>4654.6000000000004</v>
      </c>
      <c r="H376" s="31">
        <v>1328.3</v>
      </c>
      <c r="I376" s="92">
        <f t="shared" si="5"/>
        <v>28.537360890302065</v>
      </c>
    </row>
    <row r="377" spans="1:9" ht="51">
      <c r="A377" s="11"/>
      <c r="B377" s="13" t="s">
        <v>157</v>
      </c>
      <c r="C377" s="29">
        <v>7</v>
      </c>
      <c r="D377" s="29">
        <v>2</v>
      </c>
      <c r="E377" s="21" t="s">
        <v>249</v>
      </c>
      <c r="F377" s="30" t="s">
        <v>155</v>
      </c>
      <c r="G377" s="31">
        <v>4654.6000000000004</v>
      </c>
      <c r="H377" s="31">
        <v>1328.3</v>
      </c>
      <c r="I377" s="92">
        <f t="shared" si="5"/>
        <v>28.537360890302065</v>
      </c>
    </row>
    <row r="378" spans="1:9" ht="25.5">
      <c r="A378" s="11"/>
      <c r="B378" s="13" t="s">
        <v>14</v>
      </c>
      <c r="C378" s="29">
        <v>7</v>
      </c>
      <c r="D378" s="29">
        <v>2</v>
      </c>
      <c r="E378" s="21" t="s">
        <v>248</v>
      </c>
      <c r="F378" s="30">
        <v>0</v>
      </c>
      <c r="G378" s="31">
        <v>1705</v>
      </c>
      <c r="H378" s="31">
        <v>32.700000000000003</v>
      </c>
      <c r="I378" s="92">
        <f t="shared" si="5"/>
        <v>1.9178885630498534</v>
      </c>
    </row>
    <row r="379" spans="1:9" ht="51">
      <c r="A379" s="11"/>
      <c r="B379" s="13" t="s">
        <v>157</v>
      </c>
      <c r="C379" s="29">
        <v>7</v>
      </c>
      <c r="D379" s="29">
        <v>2</v>
      </c>
      <c r="E379" s="21" t="s">
        <v>248</v>
      </c>
      <c r="F379" s="30" t="s">
        <v>155</v>
      </c>
      <c r="G379" s="31">
        <v>1705</v>
      </c>
      <c r="H379" s="31">
        <v>32.700000000000003</v>
      </c>
      <c r="I379" s="92">
        <f t="shared" si="5"/>
        <v>1.9178885630498534</v>
      </c>
    </row>
    <row r="380" spans="1:9">
      <c r="A380" s="11"/>
      <c r="B380" s="13" t="s">
        <v>126</v>
      </c>
      <c r="C380" s="29">
        <v>7</v>
      </c>
      <c r="D380" s="29">
        <v>2</v>
      </c>
      <c r="E380" s="21" t="s">
        <v>247</v>
      </c>
      <c r="F380" s="30">
        <v>0</v>
      </c>
      <c r="G380" s="31">
        <v>39</v>
      </c>
      <c r="H380" s="31">
        <v>16.899999999999999</v>
      </c>
      <c r="I380" s="92">
        <f t="shared" si="5"/>
        <v>43.333333333333329</v>
      </c>
    </row>
    <row r="381" spans="1:9" ht="51">
      <c r="A381" s="11"/>
      <c r="B381" s="13" t="s">
        <v>157</v>
      </c>
      <c r="C381" s="29">
        <v>7</v>
      </c>
      <c r="D381" s="29">
        <v>2</v>
      </c>
      <c r="E381" s="21" t="s">
        <v>247</v>
      </c>
      <c r="F381" s="30" t="s">
        <v>155</v>
      </c>
      <c r="G381" s="31">
        <v>39</v>
      </c>
      <c r="H381" s="31">
        <v>16.899999999999999</v>
      </c>
      <c r="I381" s="92">
        <f t="shared" si="5"/>
        <v>43.333333333333329</v>
      </c>
    </row>
    <row r="382" spans="1:9" hidden="1">
      <c r="A382" s="11"/>
      <c r="B382" s="13" t="s">
        <v>30</v>
      </c>
      <c r="C382" s="29">
        <v>7</v>
      </c>
      <c r="D382" s="29">
        <v>2</v>
      </c>
      <c r="E382" s="21" t="s">
        <v>246</v>
      </c>
      <c r="F382" s="30">
        <v>0</v>
      </c>
      <c r="G382" s="31">
        <v>119.3</v>
      </c>
      <c r="H382" s="31">
        <v>0</v>
      </c>
      <c r="I382" s="92">
        <f t="shared" si="5"/>
        <v>0</v>
      </c>
    </row>
    <row r="383" spans="1:9" ht="51" hidden="1">
      <c r="A383" s="11"/>
      <c r="B383" s="13" t="s">
        <v>157</v>
      </c>
      <c r="C383" s="29">
        <v>7</v>
      </c>
      <c r="D383" s="29">
        <v>2</v>
      </c>
      <c r="E383" s="21" t="s">
        <v>246</v>
      </c>
      <c r="F383" s="30" t="s">
        <v>155</v>
      </c>
      <c r="G383" s="31">
        <v>119.3</v>
      </c>
      <c r="H383" s="31">
        <v>0</v>
      </c>
      <c r="I383" s="92">
        <f t="shared" si="5"/>
        <v>0</v>
      </c>
    </row>
    <row r="384" spans="1:9">
      <c r="A384" s="11"/>
      <c r="B384" s="13" t="s">
        <v>28</v>
      </c>
      <c r="C384" s="29">
        <v>7</v>
      </c>
      <c r="D384" s="29">
        <v>2</v>
      </c>
      <c r="E384" s="21" t="s">
        <v>245</v>
      </c>
      <c r="F384" s="30">
        <v>0</v>
      </c>
      <c r="G384" s="31">
        <v>56</v>
      </c>
      <c r="H384" s="31">
        <v>9.1999999999999993</v>
      </c>
      <c r="I384" s="92">
        <f t="shared" si="5"/>
        <v>16.428571428571427</v>
      </c>
    </row>
    <row r="385" spans="1:9" ht="51">
      <c r="A385" s="11"/>
      <c r="B385" s="13" t="s">
        <v>157</v>
      </c>
      <c r="C385" s="29">
        <v>7</v>
      </c>
      <c r="D385" s="29">
        <v>2</v>
      </c>
      <c r="E385" s="21" t="s">
        <v>245</v>
      </c>
      <c r="F385" s="30" t="s">
        <v>155</v>
      </c>
      <c r="G385" s="31">
        <v>56</v>
      </c>
      <c r="H385" s="31">
        <v>9.1999999999999993</v>
      </c>
      <c r="I385" s="92">
        <f t="shared" si="5"/>
        <v>16.428571428571427</v>
      </c>
    </row>
    <row r="386" spans="1:9">
      <c r="A386" s="11"/>
      <c r="B386" s="13" t="s">
        <v>26</v>
      </c>
      <c r="C386" s="29">
        <v>7</v>
      </c>
      <c r="D386" s="29">
        <v>2</v>
      </c>
      <c r="E386" s="21" t="s">
        <v>244</v>
      </c>
      <c r="F386" s="30">
        <v>0</v>
      </c>
      <c r="G386" s="31">
        <v>120</v>
      </c>
      <c r="H386" s="31">
        <v>34.5</v>
      </c>
      <c r="I386" s="92">
        <f t="shared" si="5"/>
        <v>28.749999999999996</v>
      </c>
    </row>
    <row r="387" spans="1:9" ht="51">
      <c r="A387" s="11"/>
      <c r="B387" s="13" t="s">
        <v>157</v>
      </c>
      <c r="C387" s="29">
        <v>7</v>
      </c>
      <c r="D387" s="29">
        <v>2</v>
      </c>
      <c r="E387" s="21" t="s">
        <v>244</v>
      </c>
      <c r="F387" s="30" t="s">
        <v>155</v>
      </c>
      <c r="G387" s="31">
        <v>120</v>
      </c>
      <c r="H387" s="31">
        <v>34.5</v>
      </c>
      <c r="I387" s="92">
        <f t="shared" si="5"/>
        <v>28.749999999999996</v>
      </c>
    </row>
    <row r="388" spans="1:9" ht="25.5">
      <c r="A388" s="11"/>
      <c r="B388" s="13" t="s">
        <v>18</v>
      </c>
      <c r="C388" s="29">
        <v>7</v>
      </c>
      <c r="D388" s="29">
        <v>2</v>
      </c>
      <c r="E388" s="21" t="s">
        <v>243</v>
      </c>
      <c r="F388" s="30">
        <v>0</v>
      </c>
      <c r="G388" s="31">
        <v>645.4</v>
      </c>
      <c r="H388" s="31">
        <v>211.8</v>
      </c>
      <c r="I388" s="92">
        <f t="shared" si="5"/>
        <v>32.816857762627833</v>
      </c>
    </row>
    <row r="389" spans="1:9" ht="51">
      <c r="A389" s="11"/>
      <c r="B389" s="13" t="s">
        <v>157</v>
      </c>
      <c r="C389" s="29">
        <v>7</v>
      </c>
      <c r="D389" s="29">
        <v>2</v>
      </c>
      <c r="E389" s="21" t="s">
        <v>243</v>
      </c>
      <c r="F389" s="30" t="s">
        <v>155</v>
      </c>
      <c r="G389" s="31">
        <v>645.4</v>
      </c>
      <c r="H389" s="31">
        <v>211.8</v>
      </c>
      <c r="I389" s="92">
        <f t="shared" si="5"/>
        <v>32.816857762627833</v>
      </c>
    </row>
    <row r="390" spans="1:9">
      <c r="A390" s="11"/>
      <c r="B390" s="13" t="s">
        <v>16</v>
      </c>
      <c r="C390" s="29">
        <v>7</v>
      </c>
      <c r="D390" s="29">
        <v>2</v>
      </c>
      <c r="E390" s="21" t="s">
        <v>242</v>
      </c>
      <c r="F390" s="30">
        <v>0</v>
      </c>
      <c r="G390" s="31">
        <v>13407.8</v>
      </c>
      <c r="H390" s="31">
        <v>2957.6</v>
      </c>
      <c r="I390" s="92">
        <f t="shared" si="5"/>
        <v>22.058801593102523</v>
      </c>
    </row>
    <row r="391" spans="1:9" ht="51">
      <c r="A391" s="11"/>
      <c r="B391" s="13" t="s">
        <v>157</v>
      </c>
      <c r="C391" s="29">
        <v>7</v>
      </c>
      <c r="D391" s="29">
        <v>2</v>
      </c>
      <c r="E391" s="21" t="s">
        <v>242</v>
      </c>
      <c r="F391" s="30" t="s">
        <v>155</v>
      </c>
      <c r="G391" s="31">
        <v>13407.8</v>
      </c>
      <c r="H391" s="31">
        <v>2957.6</v>
      </c>
      <c r="I391" s="92">
        <f t="shared" si="5"/>
        <v>22.058801593102523</v>
      </c>
    </row>
    <row r="392" spans="1:9" ht="25.5">
      <c r="A392" s="11"/>
      <c r="B392" s="13" t="s">
        <v>14</v>
      </c>
      <c r="C392" s="29">
        <v>7</v>
      </c>
      <c r="D392" s="29">
        <v>2</v>
      </c>
      <c r="E392" s="21" t="s">
        <v>241</v>
      </c>
      <c r="F392" s="30">
        <v>0</v>
      </c>
      <c r="G392" s="31">
        <v>7277</v>
      </c>
      <c r="H392" s="31">
        <v>63.3</v>
      </c>
      <c r="I392" s="92">
        <f t="shared" si="5"/>
        <v>0.86986395492648061</v>
      </c>
    </row>
    <row r="393" spans="1:9" ht="51">
      <c r="A393" s="11"/>
      <c r="B393" s="13" t="s">
        <v>157</v>
      </c>
      <c r="C393" s="29">
        <v>7</v>
      </c>
      <c r="D393" s="29">
        <v>2</v>
      </c>
      <c r="E393" s="21" t="s">
        <v>241</v>
      </c>
      <c r="F393" s="30" t="s">
        <v>155</v>
      </c>
      <c r="G393" s="31">
        <v>7277</v>
      </c>
      <c r="H393" s="31">
        <v>63.3</v>
      </c>
      <c r="I393" s="92">
        <f t="shared" si="5"/>
        <v>0.86986395492648061</v>
      </c>
    </row>
    <row r="394" spans="1:9">
      <c r="A394" s="11"/>
      <c r="B394" s="13" t="s">
        <v>126</v>
      </c>
      <c r="C394" s="29">
        <v>7</v>
      </c>
      <c r="D394" s="29">
        <v>2</v>
      </c>
      <c r="E394" s="21" t="s">
        <v>240</v>
      </c>
      <c r="F394" s="30">
        <v>0</v>
      </c>
      <c r="G394" s="31">
        <v>50</v>
      </c>
      <c r="H394" s="31">
        <v>14.4</v>
      </c>
      <c r="I394" s="92">
        <f t="shared" si="5"/>
        <v>28.800000000000004</v>
      </c>
    </row>
    <row r="395" spans="1:9" ht="51">
      <c r="A395" s="11"/>
      <c r="B395" s="13" t="s">
        <v>157</v>
      </c>
      <c r="C395" s="29">
        <v>7</v>
      </c>
      <c r="D395" s="29">
        <v>2</v>
      </c>
      <c r="E395" s="21" t="s">
        <v>240</v>
      </c>
      <c r="F395" s="30" t="s">
        <v>155</v>
      </c>
      <c r="G395" s="31">
        <v>50</v>
      </c>
      <c r="H395" s="31">
        <v>14.4</v>
      </c>
      <c r="I395" s="92">
        <f t="shared" si="5"/>
        <v>28.800000000000004</v>
      </c>
    </row>
    <row r="396" spans="1:9">
      <c r="A396" s="11"/>
      <c r="B396" s="13" t="s">
        <v>30</v>
      </c>
      <c r="C396" s="29">
        <v>7</v>
      </c>
      <c r="D396" s="29">
        <v>2</v>
      </c>
      <c r="E396" s="21" t="s">
        <v>239</v>
      </c>
      <c r="F396" s="30">
        <v>0</v>
      </c>
      <c r="G396" s="31">
        <v>363.5</v>
      </c>
      <c r="H396" s="31">
        <v>18.100000000000001</v>
      </c>
      <c r="I396" s="92">
        <f t="shared" ref="I396:I459" si="6">H396/G396*100</f>
        <v>4.9793672627235219</v>
      </c>
    </row>
    <row r="397" spans="1:9" ht="51">
      <c r="A397" s="11"/>
      <c r="B397" s="13" t="s">
        <v>157</v>
      </c>
      <c r="C397" s="29">
        <v>7</v>
      </c>
      <c r="D397" s="29">
        <v>2</v>
      </c>
      <c r="E397" s="21" t="s">
        <v>239</v>
      </c>
      <c r="F397" s="30" t="s">
        <v>155</v>
      </c>
      <c r="G397" s="31">
        <v>363.5</v>
      </c>
      <c r="H397" s="31">
        <v>18.100000000000001</v>
      </c>
      <c r="I397" s="92">
        <f t="shared" si="6"/>
        <v>4.9793672627235219</v>
      </c>
    </row>
    <row r="398" spans="1:9">
      <c r="A398" s="11"/>
      <c r="B398" s="13" t="s">
        <v>28</v>
      </c>
      <c r="C398" s="29">
        <v>7</v>
      </c>
      <c r="D398" s="29">
        <v>2</v>
      </c>
      <c r="E398" s="21" t="s">
        <v>238</v>
      </c>
      <c r="F398" s="30">
        <v>0</v>
      </c>
      <c r="G398" s="31">
        <v>89</v>
      </c>
      <c r="H398" s="31">
        <v>31.5</v>
      </c>
      <c r="I398" s="92">
        <f t="shared" si="6"/>
        <v>35.393258426966291</v>
      </c>
    </row>
    <row r="399" spans="1:9" ht="51">
      <c r="A399" s="11"/>
      <c r="B399" s="13" t="s">
        <v>157</v>
      </c>
      <c r="C399" s="29">
        <v>7</v>
      </c>
      <c r="D399" s="29">
        <v>2</v>
      </c>
      <c r="E399" s="21" t="s">
        <v>238</v>
      </c>
      <c r="F399" s="30" t="s">
        <v>155</v>
      </c>
      <c r="G399" s="31">
        <v>89</v>
      </c>
      <c r="H399" s="31">
        <v>31.5</v>
      </c>
      <c r="I399" s="92">
        <f t="shared" si="6"/>
        <v>35.393258426966291</v>
      </c>
    </row>
    <row r="400" spans="1:9">
      <c r="A400" s="11"/>
      <c r="B400" s="13" t="s">
        <v>26</v>
      </c>
      <c r="C400" s="29">
        <v>7</v>
      </c>
      <c r="D400" s="29">
        <v>2</v>
      </c>
      <c r="E400" s="21" t="s">
        <v>237</v>
      </c>
      <c r="F400" s="30">
        <v>0</v>
      </c>
      <c r="G400" s="31">
        <v>44</v>
      </c>
      <c r="H400" s="31">
        <v>7.9</v>
      </c>
      <c r="I400" s="92">
        <f t="shared" si="6"/>
        <v>17.954545454545457</v>
      </c>
    </row>
    <row r="401" spans="1:9" ht="51">
      <c r="A401" s="11"/>
      <c r="B401" s="13" t="s">
        <v>157</v>
      </c>
      <c r="C401" s="29">
        <v>7</v>
      </c>
      <c r="D401" s="29">
        <v>2</v>
      </c>
      <c r="E401" s="21" t="s">
        <v>237</v>
      </c>
      <c r="F401" s="30" t="s">
        <v>155</v>
      </c>
      <c r="G401" s="31">
        <v>44</v>
      </c>
      <c r="H401" s="31">
        <v>7.9</v>
      </c>
      <c r="I401" s="92">
        <f t="shared" si="6"/>
        <v>17.954545454545457</v>
      </c>
    </row>
    <row r="402" spans="1:9" ht="38.25">
      <c r="A402" s="11"/>
      <c r="B402" s="13" t="s">
        <v>236</v>
      </c>
      <c r="C402" s="29">
        <v>7</v>
      </c>
      <c r="D402" s="29">
        <v>2</v>
      </c>
      <c r="E402" s="21" t="s">
        <v>235</v>
      </c>
      <c r="F402" s="30">
        <v>0</v>
      </c>
      <c r="G402" s="31">
        <v>2.2000000000000002</v>
      </c>
      <c r="H402" s="31">
        <v>2.2000000000000002</v>
      </c>
      <c r="I402" s="92">
        <f t="shared" si="6"/>
        <v>100</v>
      </c>
    </row>
    <row r="403" spans="1:9" ht="51">
      <c r="A403" s="11"/>
      <c r="B403" s="13" t="s">
        <v>157</v>
      </c>
      <c r="C403" s="29">
        <v>7</v>
      </c>
      <c r="D403" s="29">
        <v>2</v>
      </c>
      <c r="E403" s="21" t="s">
        <v>235</v>
      </c>
      <c r="F403" s="30" t="s">
        <v>155</v>
      </c>
      <c r="G403" s="31">
        <v>2.2000000000000002</v>
      </c>
      <c r="H403" s="31">
        <v>2.2000000000000002</v>
      </c>
      <c r="I403" s="92">
        <f t="shared" si="6"/>
        <v>100</v>
      </c>
    </row>
    <row r="404" spans="1:9" ht="25.5">
      <c r="A404" s="11"/>
      <c r="B404" s="13" t="s">
        <v>18</v>
      </c>
      <c r="C404" s="29">
        <v>7</v>
      </c>
      <c r="D404" s="29">
        <v>2</v>
      </c>
      <c r="E404" s="21" t="s">
        <v>234</v>
      </c>
      <c r="F404" s="30">
        <v>0</v>
      </c>
      <c r="G404" s="31">
        <v>434</v>
      </c>
      <c r="H404" s="31">
        <v>320.60000000000002</v>
      </c>
      <c r="I404" s="92">
        <f t="shared" si="6"/>
        <v>73.870967741935488</v>
      </c>
    </row>
    <row r="405" spans="1:9" ht="51">
      <c r="A405" s="11"/>
      <c r="B405" s="13" t="s">
        <v>157</v>
      </c>
      <c r="C405" s="29">
        <v>7</v>
      </c>
      <c r="D405" s="29">
        <v>2</v>
      </c>
      <c r="E405" s="21" t="s">
        <v>234</v>
      </c>
      <c r="F405" s="30" t="s">
        <v>155</v>
      </c>
      <c r="G405" s="31">
        <v>361</v>
      </c>
      <c r="H405" s="31">
        <v>320.60000000000002</v>
      </c>
      <c r="I405" s="92">
        <f t="shared" si="6"/>
        <v>88.808864265927994</v>
      </c>
    </row>
    <row r="406" spans="1:9" ht="51" hidden="1">
      <c r="A406" s="11"/>
      <c r="B406" s="13" t="s">
        <v>13</v>
      </c>
      <c r="C406" s="29">
        <v>7</v>
      </c>
      <c r="D406" s="29">
        <v>2</v>
      </c>
      <c r="E406" s="21" t="s">
        <v>234</v>
      </c>
      <c r="F406" s="30" t="s">
        <v>11</v>
      </c>
      <c r="G406" s="31">
        <v>73</v>
      </c>
      <c r="H406" s="31">
        <v>0</v>
      </c>
      <c r="I406" s="92">
        <f t="shared" si="6"/>
        <v>0</v>
      </c>
    </row>
    <row r="407" spans="1:9">
      <c r="A407" s="11"/>
      <c r="B407" s="13" t="s">
        <v>16</v>
      </c>
      <c r="C407" s="29">
        <v>7</v>
      </c>
      <c r="D407" s="29">
        <v>2</v>
      </c>
      <c r="E407" s="21" t="s">
        <v>233</v>
      </c>
      <c r="F407" s="30">
        <v>0</v>
      </c>
      <c r="G407" s="31">
        <v>16600.5</v>
      </c>
      <c r="H407" s="31">
        <v>4057.5</v>
      </c>
      <c r="I407" s="92">
        <f t="shared" si="6"/>
        <v>24.442034878467517</v>
      </c>
    </row>
    <row r="408" spans="1:9" ht="51">
      <c r="A408" s="11"/>
      <c r="B408" s="13" t="s">
        <v>157</v>
      </c>
      <c r="C408" s="29">
        <v>7</v>
      </c>
      <c r="D408" s="29">
        <v>2</v>
      </c>
      <c r="E408" s="21" t="s">
        <v>233</v>
      </c>
      <c r="F408" s="30" t="s">
        <v>155</v>
      </c>
      <c r="G408" s="31">
        <v>12204</v>
      </c>
      <c r="H408" s="31">
        <v>3119.4</v>
      </c>
      <c r="I408" s="92">
        <f t="shared" si="6"/>
        <v>25.560471976401182</v>
      </c>
    </row>
    <row r="409" spans="1:9" ht="51">
      <c r="A409" s="11"/>
      <c r="B409" s="13" t="s">
        <v>13</v>
      </c>
      <c r="C409" s="29">
        <v>7</v>
      </c>
      <c r="D409" s="29">
        <v>2</v>
      </c>
      <c r="E409" s="21" t="s">
        <v>233</v>
      </c>
      <c r="F409" s="30" t="s">
        <v>11</v>
      </c>
      <c r="G409" s="31">
        <v>4396.5</v>
      </c>
      <c r="H409" s="31">
        <v>938.1</v>
      </c>
      <c r="I409" s="92">
        <f t="shared" si="6"/>
        <v>21.337427499147051</v>
      </c>
    </row>
    <row r="410" spans="1:9" ht="25.5">
      <c r="A410" s="11"/>
      <c r="B410" s="13" t="s">
        <v>14</v>
      </c>
      <c r="C410" s="29">
        <v>7</v>
      </c>
      <c r="D410" s="29">
        <v>2</v>
      </c>
      <c r="E410" s="21" t="s">
        <v>232</v>
      </c>
      <c r="F410" s="30">
        <v>0</v>
      </c>
      <c r="G410" s="31">
        <v>6294</v>
      </c>
      <c r="H410" s="31">
        <v>206</v>
      </c>
      <c r="I410" s="92">
        <f t="shared" si="6"/>
        <v>3.2729583730537017</v>
      </c>
    </row>
    <row r="411" spans="1:9" ht="51">
      <c r="A411" s="11"/>
      <c r="B411" s="13" t="s">
        <v>157</v>
      </c>
      <c r="C411" s="29">
        <v>7</v>
      </c>
      <c r="D411" s="29">
        <v>2</v>
      </c>
      <c r="E411" s="21" t="s">
        <v>232</v>
      </c>
      <c r="F411" s="30" t="s">
        <v>155</v>
      </c>
      <c r="G411" s="31">
        <v>4617</v>
      </c>
      <c r="H411" s="31">
        <v>181.6</v>
      </c>
      <c r="I411" s="92">
        <f t="shared" si="6"/>
        <v>3.9332900151613601</v>
      </c>
    </row>
    <row r="412" spans="1:9" ht="51">
      <c r="A412" s="11"/>
      <c r="B412" s="13" t="s">
        <v>13</v>
      </c>
      <c r="C412" s="29">
        <v>7</v>
      </c>
      <c r="D412" s="29">
        <v>2</v>
      </c>
      <c r="E412" s="21" t="s">
        <v>232</v>
      </c>
      <c r="F412" s="30" t="s">
        <v>11</v>
      </c>
      <c r="G412" s="31">
        <v>1677</v>
      </c>
      <c r="H412" s="31">
        <v>24.4</v>
      </c>
      <c r="I412" s="92">
        <f t="shared" si="6"/>
        <v>1.4549791293977341</v>
      </c>
    </row>
    <row r="413" spans="1:9" ht="38.25">
      <c r="A413" s="11"/>
      <c r="B413" s="13" t="s">
        <v>211</v>
      </c>
      <c r="C413" s="29">
        <v>7</v>
      </c>
      <c r="D413" s="29">
        <v>2</v>
      </c>
      <c r="E413" s="21" t="s">
        <v>210</v>
      </c>
      <c r="F413" s="30">
        <v>0</v>
      </c>
      <c r="G413" s="31">
        <v>258</v>
      </c>
      <c r="H413" s="31">
        <v>258</v>
      </c>
      <c r="I413" s="92">
        <f t="shared" si="6"/>
        <v>100</v>
      </c>
    </row>
    <row r="414" spans="1:9" ht="25.5">
      <c r="A414" s="11"/>
      <c r="B414" s="13" t="s">
        <v>18</v>
      </c>
      <c r="C414" s="29">
        <v>7</v>
      </c>
      <c r="D414" s="29">
        <v>2</v>
      </c>
      <c r="E414" s="21" t="s">
        <v>207</v>
      </c>
      <c r="F414" s="30">
        <v>0</v>
      </c>
      <c r="G414" s="31">
        <v>258</v>
      </c>
      <c r="H414" s="31">
        <v>258</v>
      </c>
      <c r="I414" s="92">
        <f t="shared" si="6"/>
        <v>100</v>
      </c>
    </row>
    <row r="415" spans="1:9" ht="51">
      <c r="A415" s="11"/>
      <c r="B415" s="13" t="s">
        <v>157</v>
      </c>
      <c r="C415" s="29">
        <v>7</v>
      </c>
      <c r="D415" s="29">
        <v>2</v>
      </c>
      <c r="E415" s="21" t="s">
        <v>207</v>
      </c>
      <c r="F415" s="30" t="s">
        <v>155</v>
      </c>
      <c r="G415" s="31">
        <v>230</v>
      </c>
      <c r="H415" s="31">
        <v>230</v>
      </c>
      <c r="I415" s="92">
        <f t="shared" si="6"/>
        <v>100</v>
      </c>
    </row>
    <row r="416" spans="1:9" ht="51">
      <c r="A416" s="11"/>
      <c r="B416" s="13" t="s">
        <v>13</v>
      </c>
      <c r="C416" s="29">
        <v>7</v>
      </c>
      <c r="D416" s="29">
        <v>2</v>
      </c>
      <c r="E416" s="21" t="s">
        <v>207</v>
      </c>
      <c r="F416" s="30" t="s">
        <v>11</v>
      </c>
      <c r="G416" s="31">
        <v>28</v>
      </c>
      <c r="H416" s="31">
        <v>28</v>
      </c>
      <c r="I416" s="92">
        <f t="shared" si="6"/>
        <v>100</v>
      </c>
    </row>
    <row r="417" spans="1:9" ht="38.25">
      <c r="A417" s="11"/>
      <c r="B417" s="13" t="s">
        <v>231</v>
      </c>
      <c r="C417" s="29">
        <v>7</v>
      </c>
      <c r="D417" s="29">
        <v>2</v>
      </c>
      <c r="E417" s="21" t="s">
        <v>230</v>
      </c>
      <c r="F417" s="30">
        <v>0</v>
      </c>
      <c r="G417" s="31">
        <v>407</v>
      </c>
      <c r="H417" s="31">
        <v>101.8</v>
      </c>
      <c r="I417" s="92">
        <f t="shared" si="6"/>
        <v>25.012285012285012</v>
      </c>
    </row>
    <row r="418" spans="1:9" ht="38.25">
      <c r="A418" s="11"/>
      <c r="B418" s="13" t="s">
        <v>229</v>
      </c>
      <c r="C418" s="29">
        <v>7</v>
      </c>
      <c r="D418" s="29">
        <v>2</v>
      </c>
      <c r="E418" s="21" t="s">
        <v>228</v>
      </c>
      <c r="F418" s="30">
        <v>0</v>
      </c>
      <c r="G418" s="31">
        <v>407</v>
      </c>
      <c r="H418" s="31">
        <v>101.8</v>
      </c>
      <c r="I418" s="92">
        <f t="shared" si="6"/>
        <v>25.012285012285012</v>
      </c>
    </row>
    <row r="419" spans="1:9" ht="25.5" hidden="1">
      <c r="A419" s="11"/>
      <c r="B419" s="13" t="s">
        <v>134</v>
      </c>
      <c r="C419" s="29">
        <v>7</v>
      </c>
      <c r="D419" s="29">
        <v>2</v>
      </c>
      <c r="E419" s="21" t="s">
        <v>228</v>
      </c>
      <c r="F419" s="30" t="s">
        <v>133</v>
      </c>
      <c r="G419" s="31">
        <v>0</v>
      </c>
      <c r="H419" s="31">
        <v>0</v>
      </c>
      <c r="I419" s="92" t="e">
        <f t="shared" si="6"/>
        <v>#DIV/0!</v>
      </c>
    </row>
    <row r="420" spans="1:9" ht="38.25" hidden="1">
      <c r="A420" s="11"/>
      <c r="B420" s="13" t="s">
        <v>533</v>
      </c>
      <c r="C420" s="29">
        <v>7</v>
      </c>
      <c r="D420" s="29">
        <v>2</v>
      </c>
      <c r="E420" s="21" t="s">
        <v>228</v>
      </c>
      <c r="F420" s="30" t="s">
        <v>130</v>
      </c>
      <c r="G420" s="31">
        <v>0</v>
      </c>
      <c r="H420" s="31">
        <v>0</v>
      </c>
      <c r="I420" s="92" t="e">
        <f t="shared" si="6"/>
        <v>#DIV/0!</v>
      </c>
    </row>
    <row r="421" spans="1:9" ht="25.5">
      <c r="A421" s="11"/>
      <c r="B421" s="13" t="s">
        <v>61</v>
      </c>
      <c r="C421" s="29">
        <v>7</v>
      </c>
      <c r="D421" s="29">
        <v>2</v>
      </c>
      <c r="E421" s="21" t="s">
        <v>228</v>
      </c>
      <c r="F421" s="30" t="s">
        <v>60</v>
      </c>
      <c r="G421" s="31">
        <v>313</v>
      </c>
      <c r="H421" s="31">
        <v>78.099999999999994</v>
      </c>
      <c r="I421" s="92">
        <f t="shared" si="6"/>
        <v>24.952076677316292</v>
      </c>
    </row>
    <row r="422" spans="1:9" ht="38.25">
      <c r="A422" s="11"/>
      <c r="B422" s="13" t="s">
        <v>59</v>
      </c>
      <c r="C422" s="29">
        <v>7</v>
      </c>
      <c r="D422" s="29">
        <v>2</v>
      </c>
      <c r="E422" s="21" t="s">
        <v>228</v>
      </c>
      <c r="F422" s="30" t="s">
        <v>57</v>
      </c>
      <c r="G422" s="31">
        <v>94</v>
      </c>
      <c r="H422" s="31">
        <v>23.7</v>
      </c>
      <c r="I422" s="92">
        <f t="shared" si="6"/>
        <v>25.212765957446809</v>
      </c>
    </row>
    <row r="423" spans="1:9">
      <c r="A423" s="11"/>
      <c r="B423" s="13" t="s">
        <v>227</v>
      </c>
      <c r="C423" s="29">
        <v>7</v>
      </c>
      <c r="D423" s="29">
        <v>7</v>
      </c>
      <c r="E423" s="21">
        <v>0</v>
      </c>
      <c r="F423" s="30">
        <v>0</v>
      </c>
      <c r="G423" s="31">
        <v>8884</v>
      </c>
      <c r="H423" s="31">
        <v>34.700000000000003</v>
      </c>
      <c r="I423" s="92">
        <f t="shared" si="6"/>
        <v>0.39058982440342194</v>
      </c>
    </row>
    <row r="424" spans="1:9" ht="25.5" hidden="1">
      <c r="A424" s="11"/>
      <c r="B424" s="13" t="s">
        <v>85</v>
      </c>
      <c r="C424" s="29">
        <v>7</v>
      </c>
      <c r="D424" s="29">
        <v>7</v>
      </c>
      <c r="E424" s="21" t="s">
        <v>84</v>
      </c>
      <c r="F424" s="30">
        <v>0</v>
      </c>
      <c r="G424" s="31">
        <v>8454</v>
      </c>
      <c r="H424" s="31">
        <v>0</v>
      </c>
      <c r="I424" s="92">
        <f t="shared" si="6"/>
        <v>0</v>
      </c>
    </row>
    <row r="425" spans="1:9" hidden="1">
      <c r="A425" s="11"/>
      <c r="B425" s="13" t="s">
        <v>226</v>
      </c>
      <c r="C425" s="29">
        <v>7</v>
      </c>
      <c r="D425" s="29">
        <v>7</v>
      </c>
      <c r="E425" s="21" t="s">
        <v>225</v>
      </c>
      <c r="F425" s="30">
        <v>0</v>
      </c>
      <c r="G425" s="31">
        <v>8454</v>
      </c>
      <c r="H425" s="31">
        <v>0</v>
      </c>
      <c r="I425" s="92">
        <f t="shared" si="6"/>
        <v>0</v>
      </c>
    </row>
    <row r="426" spans="1:9" ht="25.5" hidden="1">
      <c r="A426" s="11"/>
      <c r="B426" s="13" t="s">
        <v>224</v>
      </c>
      <c r="C426" s="29">
        <v>7</v>
      </c>
      <c r="D426" s="29">
        <v>7</v>
      </c>
      <c r="E426" s="21" t="s">
        <v>223</v>
      </c>
      <c r="F426" s="30">
        <v>0</v>
      </c>
      <c r="G426" s="31">
        <v>7156</v>
      </c>
      <c r="H426" s="31">
        <v>0</v>
      </c>
      <c r="I426" s="92">
        <f t="shared" si="6"/>
        <v>0</v>
      </c>
    </row>
    <row r="427" spans="1:9" ht="25.5" hidden="1">
      <c r="A427" s="11"/>
      <c r="B427" s="13" t="s">
        <v>53</v>
      </c>
      <c r="C427" s="29">
        <v>7</v>
      </c>
      <c r="D427" s="29">
        <v>7</v>
      </c>
      <c r="E427" s="21" t="s">
        <v>223</v>
      </c>
      <c r="F427" s="30" t="s">
        <v>52</v>
      </c>
      <c r="G427" s="31">
        <v>7156</v>
      </c>
      <c r="H427" s="31">
        <v>0</v>
      </c>
      <c r="I427" s="92">
        <f t="shared" si="6"/>
        <v>0</v>
      </c>
    </row>
    <row r="428" spans="1:9" ht="25.5" hidden="1">
      <c r="A428" s="11"/>
      <c r="B428" s="13" t="s">
        <v>222</v>
      </c>
      <c r="C428" s="29">
        <v>7</v>
      </c>
      <c r="D428" s="29">
        <v>7</v>
      </c>
      <c r="E428" s="21" t="s">
        <v>221</v>
      </c>
      <c r="F428" s="30">
        <v>0</v>
      </c>
      <c r="G428" s="31">
        <v>1298</v>
      </c>
      <c r="H428" s="31">
        <v>0</v>
      </c>
      <c r="I428" s="92">
        <f t="shared" si="6"/>
        <v>0</v>
      </c>
    </row>
    <row r="429" spans="1:9" ht="51" hidden="1">
      <c r="A429" s="11"/>
      <c r="B429" s="13" t="s">
        <v>157</v>
      </c>
      <c r="C429" s="29">
        <v>7</v>
      </c>
      <c r="D429" s="29">
        <v>7</v>
      </c>
      <c r="E429" s="21" t="s">
        <v>221</v>
      </c>
      <c r="F429" s="30" t="s">
        <v>155</v>
      </c>
      <c r="G429" s="31">
        <v>1298</v>
      </c>
      <c r="H429" s="31">
        <v>0</v>
      </c>
      <c r="I429" s="92">
        <f t="shared" si="6"/>
        <v>0</v>
      </c>
    </row>
    <row r="430" spans="1:9" ht="38.25">
      <c r="A430" s="11"/>
      <c r="B430" s="13" t="s">
        <v>39</v>
      </c>
      <c r="C430" s="29">
        <v>7</v>
      </c>
      <c r="D430" s="29">
        <v>7</v>
      </c>
      <c r="E430" s="21" t="s">
        <v>38</v>
      </c>
      <c r="F430" s="30">
        <v>0</v>
      </c>
      <c r="G430" s="31">
        <v>430</v>
      </c>
      <c r="H430" s="31">
        <v>34.700000000000003</v>
      </c>
      <c r="I430" s="92">
        <f t="shared" si="6"/>
        <v>8.069767441860467</v>
      </c>
    </row>
    <row r="431" spans="1:9">
      <c r="A431" s="11"/>
      <c r="B431" s="13" t="s">
        <v>220</v>
      </c>
      <c r="C431" s="29">
        <v>7</v>
      </c>
      <c r="D431" s="29">
        <v>7</v>
      </c>
      <c r="E431" s="21" t="s">
        <v>219</v>
      </c>
      <c r="F431" s="30">
        <v>0</v>
      </c>
      <c r="G431" s="31">
        <v>430</v>
      </c>
      <c r="H431" s="31">
        <v>34.700000000000003</v>
      </c>
      <c r="I431" s="92">
        <f t="shared" si="6"/>
        <v>8.069767441860467</v>
      </c>
    </row>
    <row r="432" spans="1:9" ht="38.25">
      <c r="A432" s="11"/>
      <c r="B432" s="13" t="s">
        <v>218</v>
      </c>
      <c r="C432" s="29">
        <v>7</v>
      </c>
      <c r="D432" s="29">
        <v>7</v>
      </c>
      <c r="E432" s="21" t="s">
        <v>217</v>
      </c>
      <c r="F432" s="30">
        <v>0</v>
      </c>
      <c r="G432" s="31">
        <v>430</v>
      </c>
      <c r="H432" s="31">
        <v>34.700000000000003</v>
      </c>
      <c r="I432" s="92">
        <f t="shared" si="6"/>
        <v>8.069767441860467</v>
      </c>
    </row>
    <row r="433" spans="1:9" ht="25.5">
      <c r="A433" s="11"/>
      <c r="B433" s="13" t="s">
        <v>34</v>
      </c>
      <c r="C433" s="29">
        <v>7</v>
      </c>
      <c r="D433" s="29">
        <v>7</v>
      </c>
      <c r="E433" s="21" t="s">
        <v>217</v>
      </c>
      <c r="F433" s="30" t="s">
        <v>32</v>
      </c>
      <c r="G433" s="31">
        <v>430</v>
      </c>
      <c r="H433" s="31">
        <v>34.700000000000003</v>
      </c>
      <c r="I433" s="92">
        <f t="shared" si="6"/>
        <v>8.069767441860467</v>
      </c>
    </row>
    <row r="434" spans="1:9">
      <c r="A434" s="11"/>
      <c r="B434" s="13" t="s">
        <v>216</v>
      </c>
      <c r="C434" s="29">
        <v>7</v>
      </c>
      <c r="D434" s="29">
        <v>9</v>
      </c>
      <c r="E434" s="21">
        <v>0</v>
      </c>
      <c r="F434" s="30">
        <v>0</v>
      </c>
      <c r="G434" s="31">
        <v>59656.2</v>
      </c>
      <c r="H434" s="31">
        <v>9898.1</v>
      </c>
      <c r="I434" s="92">
        <f t="shared" si="6"/>
        <v>16.591904948689322</v>
      </c>
    </row>
    <row r="435" spans="1:9" ht="25.5">
      <c r="A435" s="11"/>
      <c r="B435" s="13" t="s">
        <v>85</v>
      </c>
      <c r="C435" s="29">
        <v>7</v>
      </c>
      <c r="D435" s="29">
        <v>9</v>
      </c>
      <c r="E435" s="21" t="s">
        <v>84</v>
      </c>
      <c r="F435" s="30">
        <v>0</v>
      </c>
      <c r="G435" s="31">
        <v>15138</v>
      </c>
      <c r="H435" s="31">
        <v>2808.7</v>
      </c>
      <c r="I435" s="92">
        <f t="shared" si="6"/>
        <v>18.553970141366097</v>
      </c>
    </row>
    <row r="436" spans="1:9" ht="25.5" hidden="1">
      <c r="A436" s="11"/>
      <c r="B436" s="13" t="s">
        <v>215</v>
      </c>
      <c r="C436" s="29">
        <v>7</v>
      </c>
      <c r="D436" s="29">
        <v>9</v>
      </c>
      <c r="E436" s="21" t="s">
        <v>214</v>
      </c>
      <c r="F436" s="30">
        <v>0</v>
      </c>
      <c r="G436" s="31">
        <v>100</v>
      </c>
      <c r="H436" s="31">
        <v>0</v>
      </c>
      <c r="I436" s="92">
        <f t="shared" si="6"/>
        <v>0</v>
      </c>
    </row>
    <row r="437" spans="1:9" ht="25.5" hidden="1">
      <c r="A437" s="11"/>
      <c r="B437" s="13" t="s">
        <v>213</v>
      </c>
      <c r="C437" s="29">
        <v>7</v>
      </c>
      <c r="D437" s="29">
        <v>9</v>
      </c>
      <c r="E437" s="21" t="s">
        <v>212</v>
      </c>
      <c r="F437" s="30">
        <v>0</v>
      </c>
      <c r="G437" s="31">
        <v>100</v>
      </c>
      <c r="H437" s="31">
        <v>0</v>
      </c>
      <c r="I437" s="92">
        <f t="shared" si="6"/>
        <v>0</v>
      </c>
    </row>
    <row r="438" spans="1:9" ht="25.5" hidden="1">
      <c r="A438" s="11"/>
      <c r="B438" s="13" t="s">
        <v>34</v>
      </c>
      <c r="C438" s="29">
        <v>7</v>
      </c>
      <c r="D438" s="29">
        <v>9</v>
      </c>
      <c r="E438" s="21" t="s">
        <v>212</v>
      </c>
      <c r="F438" s="30" t="s">
        <v>32</v>
      </c>
      <c r="G438" s="31">
        <v>100</v>
      </c>
      <c r="H438" s="31">
        <v>0</v>
      </c>
      <c r="I438" s="92">
        <f t="shared" si="6"/>
        <v>0</v>
      </c>
    </row>
    <row r="439" spans="1:9" ht="38.25">
      <c r="A439" s="11"/>
      <c r="B439" s="13" t="s">
        <v>211</v>
      </c>
      <c r="C439" s="29">
        <v>7</v>
      </c>
      <c r="D439" s="29">
        <v>9</v>
      </c>
      <c r="E439" s="21" t="s">
        <v>210</v>
      </c>
      <c r="F439" s="30">
        <v>0</v>
      </c>
      <c r="G439" s="31">
        <v>15038</v>
      </c>
      <c r="H439" s="31">
        <v>2808.7</v>
      </c>
      <c r="I439" s="92">
        <f t="shared" si="6"/>
        <v>18.677350711530789</v>
      </c>
    </row>
    <row r="440" spans="1:9" ht="25.5">
      <c r="A440" s="11"/>
      <c r="B440" s="13" t="s">
        <v>18</v>
      </c>
      <c r="C440" s="29">
        <v>7</v>
      </c>
      <c r="D440" s="29">
        <v>9</v>
      </c>
      <c r="E440" s="21" t="s">
        <v>207</v>
      </c>
      <c r="F440" s="30">
        <v>0</v>
      </c>
      <c r="G440" s="31">
        <v>14777</v>
      </c>
      <c r="H440" s="31">
        <v>2751.6</v>
      </c>
      <c r="I440" s="92">
        <f t="shared" si="6"/>
        <v>18.62082966772687</v>
      </c>
    </row>
    <row r="441" spans="1:9" ht="25.5">
      <c r="A441" s="11"/>
      <c r="B441" s="13" t="s">
        <v>134</v>
      </c>
      <c r="C441" s="29">
        <v>7</v>
      </c>
      <c r="D441" s="29">
        <v>9</v>
      </c>
      <c r="E441" s="21" t="s">
        <v>207</v>
      </c>
      <c r="F441" s="30" t="s">
        <v>133</v>
      </c>
      <c r="G441" s="31">
        <v>10536</v>
      </c>
      <c r="H441" s="31">
        <v>2528.3000000000002</v>
      </c>
      <c r="I441" s="92">
        <f t="shared" si="6"/>
        <v>23.996772968868644</v>
      </c>
    </row>
    <row r="442" spans="1:9" ht="25.5">
      <c r="A442" s="11"/>
      <c r="B442" s="13" t="s">
        <v>209</v>
      </c>
      <c r="C442" s="29">
        <v>7</v>
      </c>
      <c r="D442" s="29">
        <v>9</v>
      </c>
      <c r="E442" s="21" t="s">
        <v>207</v>
      </c>
      <c r="F442" s="30" t="s">
        <v>208</v>
      </c>
      <c r="G442" s="31">
        <v>43</v>
      </c>
      <c r="H442" s="31">
        <v>24.9</v>
      </c>
      <c r="I442" s="92">
        <f t="shared" si="6"/>
        <v>57.906976744186046</v>
      </c>
    </row>
    <row r="443" spans="1:9" ht="38.25">
      <c r="A443" s="11"/>
      <c r="B443" s="13" t="s">
        <v>533</v>
      </c>
      <c r="C443" s="29">
        <v>7</v>
      </c>
      <c r="D443" s="29">
        <v>9</v>
      </c>
      <c r="E443" s="21" t="s">
        <v>207</v>
      </c>
      <c r="F443" s="30" t="s">
        <v>130</v>
      </c>
      <c r="G443" s="31">
        <v>3896</v>
      </c>
      <c r="H443" s="31">
        <v>153.5</v>
      </c>
      <c r="I443" s="92">
        <f t="shared" si="6"/>
        <v>3.9399383983572891</v>
      </c>
    </row>
    <row r="444" spans="1:9" ht="25.5">
      <c r="A444" s="11"/>
      <c r="B444" s="13" t="s">
        <v>69</v>
      </c>
      <c r="C444" s="29">
        <v>7</v>
      </c>
      <c r="D444" s="29">
        <v>9</v>
      </c>
      <c r="E444" s="21" t="s">
        <v>207</v>
      </c>
      <c r="F444" s="30" t="s">
        <v>68</v>
      </c>
      <c r="G444" s="31">
        <v>40</v>
      </c>
      <c r="H444" s="31">
        <v>36.5</v>
      </c>
      <c r="I444" s="92">
        <f t="shared" si="6"/>
        <v>91.25</v>
      </c>
    </row>
    <row r="445" spans="1:9" ht="25.5">
      <c r="A445" s="11"/>
      <c r="B445" s="13" t="s">
        <v>34</v>
      </c>
      <c r="C445" s="29">
        <v>7</v>
      </c>
      <c r="D445" s="29">
        <v>9</v>
      </c>
      <c r="E445" s="21" t="s">
        <v>207</v>
      </c>
      <c r="F445" s="30" t="s">
        <v>32</v>
      </c>
      <c r="G445" s="31">
        <v>684</v>
      </c>
      <c r="H445" s="31">
        <f>5.6+2.8</f>
        <v>8.3999999999999986</v>
      </c>
      <c r="I445" s="92">
        <f t="shared" si="6"/>
        <v>1.2280701754385963</v>
      </c>
    </row>
    <row r="446" spans="1:9" ht="15.75" customHeight="1">
      <c r="A446" s="11"/>
      <c r="B446" s="13" t="s">
        <v>47</v>
      </c>
      <c r="C446" s="29">
        <v>7</v>
      </c>
      <c r="D446" s="29">
        <v>9</v>
      </c>
      <c r="E446" s="21" t="s">
        <v>207</v>
      </c>
      <c r="F446" s="30" t="s">
        <v>45</v>
      </c>
      <c r="G446" s="31">
        <v>2.9</v>
      </c>
      <c r="H446" s="31">
        <v>1.8</v>
      </c>
      <c r="I446" s="92">
        <f t="shared" si="6"/>
        <v>62.068965517241381</v>
      </c>
    </row>
    <row r="447" spans="1:9">
      <c r="A447" s="11"/>
      <c r="B447" s="13" t="s">
        <v>129</v>
      </c>
      <c r="C447" s="29">
        <v>7</v>
      </c>
      <c r="D447" s="29">
        <v>9</v>
      </c>
      <c r="E447" s="21" t="s">
        <v>207</v>
      </c>
      <c r="F447" s="30" t="s">
        <v>127</v>
      </c>
      <c r="G447" s="31">
        <v>3</v>
      </c>
      <c r="H447" s="31">
        <v>1</v>
      </c>
      <c r="I447" s="92">
        <f t="shared" si="6"/>
        <v>33.333333333333329</v>
      </c>
    </row>
    <row r="448" spans="1:9">
      <c r="A448" s="11"/>
      <c r="B448" s="13" t="s">
        <v>126</v>
      </c>
      <c r="C448" s="29">
        <v>7</v>
      </c>
      <c r="D448" s="29">
        <v>9</v>
      </c>
      <c r="E448" s="21" t="s">
        <v>206</v>
      </c>
      <c r="F448" s="30">
        <v>0</v>
      </c>
      <c r="G448" s="31">
        <v>261</v>
      </c>
      <c r="H448" s="31">
        <v>57.1</v>
      </c>
      <c r="I448" s="92">
        <f t="shared" si="6"/>
        <v>21.877394636015328</v>
      </c>
    </row>
    <row r="449" spans="1:9" ht="25.5">
      <c r="A449" s="11"/>
      <c r="B449" s="13" t="s">
        <v>69</v>
      </c>
      <c r="C449" s="29">
        <v>7</v>
      </c>
      <c r="D449" s="29">
        <v>9</v>
      </c>
      <c r="E449" s="21" t="s">
        <v>206</v>
      </c>
      <c r="F449" s="30" t="s">
        <v>68</v>
      </c>
      <c r="G449" s="31">
        <v>261</v>
      </c>
      <c r="H449" s="31">
        <v>57.1</v>
      </c>
      <c r="I449" s="92">
        <f t="shared" si="6"/>
        <v>21.877394636015328</v>
      </c>
    </row>
    <row r="450" spans="1:9" hidden="1">
      <c r="A450" s="11"/>
      <c r="B450" s="13" t="s">
        <v>30</v>
      </c>
      <c r="C450" s="29">
        <v>7</v>
      </c>
      <c r="D450" s="29">
        <v>9</v>
      </c>
      <c r="E450" s="21" t="s">
        <v>205</v>
      </c>
      <c r="F450" s="30">
        <v>0</v>
      </c>
      <c r="G450" s="31">
        <v>0</v>
      </c>
      <c r="H450" s="31">
        <v>0</v>
      </c>
      <c r="I450" s="92" t="e">
        <f t="shared" si="6"/>
        <v>#DIV/0!</v>
      </c>
    </row>
    <row r="451" spans="1:9" ht="25.5" hidden="1">
      <c r="A451" s="11"/>
      <c r="B451" s="13" t="s">
        <v>34</v>
      </c>
      <c r="C451" s="29">
        <v>7</v>
      </c>
      <c r="D451" s="29">
        <v>9</v>
      </c>
      <c r="E451" s="21" t="s">
        <v>205</v>
      </c>
      <c r="F451" s="30" t="s">
        <v>32</v>
      </c>
      <c r="G451" s="31">
        <v>0</v>
      </c>
      <c r="H451" s="31">
        <v>0</v>
      </c>
      <c r="I451" s="92" t="e">
        <f t="shared" si="6"/>
        <v>#DIV/0!</v>
      </c>
    </row>
    <row r="452" spans="1:9" hidden="1">
      <c r="A452" s="11"/>
      <c r="B452" s="13" t="s">
        <v>28</v>
      </c>
      <c r="C452" s="29">
        <v>7</v>
      </c>
      <c r="D452" s="29">
        <v>9</v>
      </c>
      <c r="E452" s="21" t="s">
        <v>204</v>
      </c>
      <c r="F452" s="30">
        <v>0</v>
      </c>
      <c r="G452" s="31">
        <v>0</v>
      </c>
      <c r="H452" s="31">
        <v>0</v>
      </c>
      <c r="I452" s="92" t="e">
        <f t="shared" si="6"/>
        <v>#DIV/0!</v>
      </c>
    </row>
    <row r="453" spans="1:9" ht="25.5" hidden="1">
      <c r="A453" s="11"/>
      <c r="B453" s="13" t="s">
        <v>34</v>
      </c>
      <c r="C453" s="29">
        <v>7</v>
      </c>
      <c r="D453" s="29">
        <v>9</v>
      </c>
      <c r="E453" s="21" t="s">
        <v>204</v>
      </c>
      <c r="F453" s="30" t="s">
        <v>32</v>
      </c>
      <c r="G453" s="31">
        <v>0</v>
      </c>
      <c r="H453" s="31">
        <v>0</v>
      </c>
      <c r="I453" s="92" t="e">
        <f t="shared" si="6"/>
        <v>#DIV/0!</v>
      </c>
    </row>
    <row r="454" spans="1:9" hidden="1">
      <c r="A454" s="11"/>
      <c r="B454" s="13" t="s">
        <v>26</v>
      </c>
      <c r="C454" s="29">
        <v>7</v>
      </c>
      <c r="D454" s="29">
        <v>9</v>
      </c>
      <c r="E454" s="21" t="s">
        <v>203</v>
      </c>
      <c r="F454" s="30">
        <v>0</v>
      </c>
      <c r="G454" s="31">
        <v>0</v>
      </c>
      <c r="H454" s="31">
        <v>0</v>
      </c>
      <c r="I454" s="92" t="e">
        <f t="shared" si="6"/>
        <v>#DIV/0!</v>
      </c>
    </row>
    <row r="455" spans="1:9" ht="25.5" hidden="1">
      <c r="A455" s="11"/>
      <c r="B455" s="13" t="s">
        <v>34</v>
      </c>
      <c r="C455" s="29">
        <v>7</v>
      </c>
      <c r="D455" s="29">
        <v>9</v>
      </c>
      <c r="E455" s="21" t="s">
        <v>203</v>
      </c>
      <c r="F455" s="30" t="s">
        <v>32</v>
      </c>
      <c r="G455" s="31">
        <v>0</v>
      </c>
      <c r="H455" s="31">
        <v>0</v>
      </c>
      <c r="I455" s="92" t="e">
        <f t="shared" si="6"/>
        <v>#DIV/0!</v>
      </c>
    </row>
    <row r="456" spans="1:9" ht="38.25">
      <c r="A456" s="11"/>
      <c r="B456" s="13" t="s">
        <v>64</v>
      </c>
      <c r="C456" s="29">
        <v>7</v>
      </c>
      <c r="D456" s="29">
        <v>9</v>
      </c>
      <c r="E456" s="21" t="s">
        <v>63</v>
      </c>
      <c r="F456" s="30">
        <v>0</v>
      </c>
      <c r="G456" s="31">
        <v>5567.2</v>
      </c>
      <c r="H456" s="31">
        <v>924.4</v>
      </c>
      <c r="I456" s="92">
        <f t="shared" si="6"/>
        <v>16.604397183503377</v>
      </c>
    </row>
    <row r="457" spans="1:9" ht="25.5">
      <c r="A457" s="11"/>
      <c r="B457" s="13" t="s">
        <v>62</v>
      </c>
      <c r="C457" s="29">
        <v>7</v>
      </c>
      <c r="D457" s="29">
        <v>9</v>
      </c>
      <c r="E457" s="21" t="s">
        <v>58</v>
      </c>
      <c r="F457" s="30">
        <v>0</v>
      </c>
      <c r="G457" s="31">
        <v>4863.1000000000004</v>
      </c>
      <c r="H457" s="31">
        <v>830.5</v>
      </c>
      <c r="I457" s="92">
        <f t="shared" si="6"/>
        <v>17.07758425695544</v>
      </c>
    </row>
    <row r="458" spans="1:9" ht="25.5">
      <c r="A458" s="11"/>
      <c r="B458" s="13" t="s">
        <v>61</v>
      </c>
      <c r="C458" s="29">
        <v>7</v>
      </c>
      <c r="D458" s="29">
        <v>9</v>
      </c>
      <c r="E458" s="21" t="s">
        <v>58</v>
      </c>
      <c r="F458" s="30" t="s">
        <v>60</v>
      </c>
      <c r="G458" s="31">
        <v>3551.1</v>
      </c>
      <c r="H458" s="31">
        <v>792.3</v>
      </c>
      <c r="I458" s="92">
        <f t="shared" si="6"/>
        <v>22.31139646869984</v>
      </c>
    </row>
    <row r="459" spans="1:9" ht="38.25">
      <c r="A459" s="11"/>
      <c r="B459" s="13" t="s">
        <v>59</v>
      </c>
      <c r="C459" s="29">
        <v>7</v>
      </c>
      <c r="D459" s="29">
        <v>9</v>
      </c>
      <c r="E459" s="21" t="s">
        <v>58</v>
      </c>
      <c r="F459" s="30" t="s">
        <v>57</v>
      </c>
      <c r="G459" s="31">
        <v>1312</v>
      </c>
      <c r="H459" s="31">
        <f>38.2+4.5</f>
        <v>42.7</v>
      </c>
      <c r="I459" s="92">
        <f t="shared" si="6"/>
        <v>3.2545731707317076</v>
      </c>
    </row>
    <row r="460" spans="1:9" ht="25.5">
      <c r="A460" s="11"/>
      <c r="B460" s="13" t="s">
        <v>56</v>
      </c>
      <c r="C460" s="29">
        <v>7</v>
      </c>
      <c r="D460" s="29">
        <v>9</v>
      </c>
      <c r="E460" s="21" t="s">
        <v>46</v>
      </c>
      <c r="F460" s="30">
        <v>0</v>
      </c>
      <c r="G460" s="31">
        <v>23</v>
      </c>
      <c r="H460" s="31">
        <v>21.8</v>
      </c>
      <c r="I460" s="92">
        <f t="shared" ref="I460:I523" si="7">H460/G460*100</f>
        <v>94.782608695652186</v>
      </c>
    </row>
    <row r="461" spans="1:9" ht="38.25">
      <c r="A461" s="11"/>
      <c r="B461" s="13" t="s">
        <v>55</v>
      </c>
      <c r="C461" s="29">
        <v>7</v>
      </c>
      <c r="D461" s="29">
        <v>9</v>
      </c>
      <c r="E461" s="21" t="s">
        <v>46</v>
      </c>
      <c r="F461" s="30" t="s">
        <v>54</v>
      </c>
      <c r="G461" s="31">
        <v>23</v>
      </c>
      <c r="H461" s="31">
        <f>20.5+1.3</f>
        <v>21.8</v>
      </c>
      <c r="I461" s="92">
        <f t="shared" si="7"/>
        <v>94.782608695652186</v>
      </c>
    </row>
    <row r="462" spans="1:9" ht="89.25">
      <c r="A462" s="11"/>
      <c r="B462" s="13" t="s">
        <v>49</v>
      </c>
      <c r="C462" s="29">
        <v>7</v>
      </c>
      <c r="D462" s="29">
        <v>9</v>
      </c>
      <c r="E462" s="21" t="s">
        <v>46</v>
      </c>
      <c r="F462" s="30" t="s">
        <v>48</v>
      </c>
      <c r="G462" s="31">
        <v>1.3</v>
      </c>
      <c r="H462" s="31">
        <v>1.3</v>
      </c>
      <c r="I462" s="92">
        <f t="shared" si="7"/>
        <v>100</v>
      </c>
    </row>
    <row r="463" spans="1:9">
      <c r="A463" s="11"/>
      <c r="B463" s="13" t="s">
        <v>47</v>
      </c>
      <c r="C463" s="29">
        <v>7</v>
      </c>
      <c r="D463" s="29">
        <v>9</v>
      </c>
      <c r="E463" s="21" t="s">
        <v>46</v>
      </c>
      <c r="F463" s="30" t="s">
        <v>45</v>
      </c>
      <c r="G463" s="31">
        <v>4.2</v>
      </c>
      <c r="H463" s="31">
        <v>4.2</v>
      </c>
      <c r="I463" s="92">
        <f t="shared" si="7"/>
        <v>100</v>
      </c>
    </row>
    <row r="464" spans="1:9">
      <c r="A464" s="11"/>
      <c r="B464" s="13" t="s">
        <v>129</v>
      </c>
      <c r="C464" s="29">
        <v>7</v>
      </c>
      <c r="D464" s="29">
        <v>9</v>
      </c>
      <c r="E464" s="21" t="s">
        <v>46</v>
      </c>
      <c r="F464" s="30" t="s">
        <v>127</v>
      </c>
      <c r="G464" s="31">
        <v>4.2</v>
      </c>
      <c r="H464" s="31">
        <v>0.3</v>
      </c>
      <c r="I464" s="92">
        <f t="shared" si="7"/>
        <v>7.1428571428571423</v>
      </c>
    </row>
    <row r="465" spans="1:9">
      <c r="A465" s="11"/>
      <c r="B465" s="13" t="s">
        <v>30</v>
      </c>
      <c r="C465" s="29">
        <v>7</v>
      </c>
      <c r="D465" s="29">
        <v>9</v>
      </c>
      <c r="E465" s="21" t="s">
        <v>44</v>
      </c>
      <c r="F465" s="30">
        <v>0</v>
      </c>
      <c r="G465" s="31">
        <v>581.1</v>
      </c>
      <c r="H465" s="31">
        <f>46.3+25.3</f>
        <v>71.599999999999994</v>
      </c>
      <c r="I465" s="92">
        <f t="shared" si="7"/>
        <v>12.321459301325072</v>
      </c>
    </row>
    <row r="466" spans="1:9" ht="25.5">
      <c r="A466" s="11"/>
      <c r="B466" s="13" t="s">
        <v>34</v>
      </c>
      <c r="C466" s="29">
        <v>7</v>
      </c>
      <c r="D466" s="29">
        <v>9</v>
      </c>
      <c r="E466" s="21" t="s">
        <v>44</v>
      </c>
      <c r="F466" s="30" t="s">
        <v>32</v>
      </c>
      <c r="G466" s="31">
        <v>581.1</v>
      </c>
      <c r="H466" s="31">
        <f>46.3+25.3</f>
        <v>71.599999999999994</v>
      </c>
      <c r="I466" s="92">
        <f t="shared" si="7"/>
        <v>12.321459301325072</v>
      </c>
    </row>
    <row r="467" spans="1:9">
      <c r="A467" s="11"/>
      <c r="B467" s="13" t="s">
        <v>28</v>
      </c>
      <c r="C467" s="29">
        <v>7</v>
      </c>
      <c r="D467" s="29">
        <v>9</v>
      </c>
      <c r="E467" s="21" t="s">
        <v>43</v>
      </c>
      <c r="F467" s="30">
        <v>0</v>
      </c>
      <c r="G467" s="31">
        <v>21</v>
      </c>
      <c r="H467" s="31">
        <v>21</v>
      </c>
      <c r="I467" s="92">
        <f t="shared" si="7"/>
        <v>100</v>
      </c>
    </row>
    <row r="468" spans="1:9" ht="25.5">
      <c r="A468" s="11"/>
      <c r="B468" s="13" t="s">
        <v>34</v>
      </c>
      <c r="C468" s="29">
        <v>7</v>
      </c>
      <c r="D468" s="29">
        <v>9</v>
      </c>
      <c r="E468" s="21" t="s">
        <v>43</v>
      </c>
      <c r="F468" s="30" t="s">
        <v>32</v>
      </c>
      <c r="G468" s="31">
        <v>21</v>
      </c>
      <c r="H468" s="31">
        <v>21</v>
      </c>
      <c r="I468" s="92">
        <f t="shared" si="7"/>
        <v>100</v>
      </c>
    </row>
    <row r="469" spans="1:9">
      <c r="A469" s="11"/>
      <c r="B469" s="13" t="s">
        <v>26</v>
      </c>
      <c r="C469" s="29">
        <v>7</v>
      </c>
      <c r="D469" s="29">
        <v>9</v>
      </c>
      <c r="E469" s="21" t="s">
        <v>42</v>
      </c>
      <c r="F469" s="30">
        <v>0</v>
      </c>
      <c r="G469" s="31">
        <v>79</v>
      </c>
      <c r="H469" s="31">
        <v>21.3</v>
      </c>
      <c r="I469" s="92">
        <f t="shared" si="7"/>
        <v>26.962025316455694</v>
      </c>
    </row>
    <row r="470" spans="1:9" ht="25.5">
      <c r="A470" s="11"/>
      <c r="B470" s="13" t="s">
        <v>34</v>
      </c>
      <c r="C470" s="29">
        <v>7</v>
      </c>
      <c r="D470" s="29">
        <v>9</v>
      </c>
      <c r="E470" s="21" t="s">
        <v>42</v>
      </c>
      <c r="F470" s="30" t="s">
        <v>32</v>
      </c>
      <c r="G470" s="31">
        <v>79</v>
      </c>
      <c r="H470" s="31">
        <v>21.3</v>
      </c>
      <c r="I470" s="92">
        <f t="shared" si="7"/>
        <v>26.962025316455694</v>
      </c>
    </row>
    <row r="471" spans="1:9" ht="25.5">
      <c r="A471" s="11"/>
      <c r="B471" s="13" t="s">
        <v>202</v>
      </c>
      <c r="C471" s="29">
        <v>7</v>
      </c>
      <c r="D471" s="29">
        <v>9</v>
      </c>
      <c r="E471" s="21" t="s">
        <v>201</v>
      </c>
      <c r="F471" s="30">
        <v>0</v>
      </c>
      <c r="G471" s="31">
        <v>38951</v>
      </c>
      <c r="H471" s="31">
        <v>6165</v>
      </c>
      <c r="I471" s="92">
        <f t="shared" si="7"/>
        <v>15.827578239326334</v>
      </c>
    </row>
    <row r="472" spans="1:9" ht="38.25" hidden="1">
      <c r="A472" s="11"/>
      <c r="B472" s="13" t="s">
        <v>200</v>
      </c>
      <c r="C472" s="29">
        <v>7</v>
      </c>
      <c r="D472" s="29">
        <v>9</v>
      </c>
      <c r="E472" s="21" t="s">
        <v>199</v>
      </c>
      <c r="F472" s="30">
        <v>0</v>
      </c>
      <c r="G472" s="31">
        <v>0</v>
      </c>
      <c r="H472" s="31">
        <v>0</v>
      </c>
      <c r="I472" s="92" t="e">
        <f t="shared" si="7"/>
        <v>#DIV/0!</v>
      </c>
    </row>
    <row r="473" spans="1:9" ht="25.5" hidden="1">
      <c r="A473" s="11"/>
      <c r="B473" s="13" t="s">
        <v>18</v>
      </c>
      <c r="C473" s="29">
        <v>7</v>
      </c>
      <c r="D473" s="29">
        <v>9</v>
      </c>
      <c r="E473" s="21" t="s">
        <v>198</v>
      </c>
      <c r="F473" s="30">
        <v>0</v>
      </c>
      <c r="G473" s="31">
        <v>0</v>
      </c>
      <c r="H473" s="31">
        <v>0</v>
      </c>
      <c r="I473" s="92" t="e">
        <f t="shared" si="7"/>
        <v>#DIV/0!</v>
      </c>
    </row>
    <row r="474" spans="1:9" ht="25.5" hidden="1">
      <c r="A474" s="11"/>
      <c r="B474" s="13" t="s">
        <v>69</v>
      </c>
      <c r="C474" s="29">
        <v>7</v>
      </c>
      <c r="D474" s="29">
        <v>9</v>
      </c>
      <c r="E474" s="21" t="s">
        <v>198</v>
      </c>
      <c r="F474" s="30" t="s">
        <v>68</v>
      </c>
      <c r="G474" s="31">
        <v>0</v>
      </c>
      <c r="H474" s="31">
        <v>0</v>
      </c>
      <c r="I474" s="92" t="e">
        <f t="shared" si="7"/>
        <v>#DIV/0!</v>
      </c>
    </row>
    <row r="475" spans="1:9" ht="38.25">
      <c r="A475" s="11"/>
      <c r="B475" s="13" t="s">
        <v>197</v>
      </c>
      <c r="C475" s="29">
        <v>7</v>
      </c>
      <c r="D475" s="29">
        <v>9</v>
      </c>
      <c r="E475" s="21" t="s">
        <v>196</v>
      </c>
      <c r="F475" s="30">
        <v>0</v>
      </c>
      <c r="G475" s="31">
        <v>38951</v>
      </c>
      <c r="H475" s="31">
        <v>6165</v>
      </c>
      <c r="I475" s="92">
        <f t="shared" si="7"/>
        <v>15.827578239326334</v>
      </c>
    </row>
    <row r="476" spans="1:9" ht="25.5">
      <c r="A476" s="11"/>
      <c r="B476" s="13" t="s">
        <v>18</v>
      </c>
      <c r="C476" s="29">
        <v>7</v>
      </c>
      <c r="D476" s="29">
        <v>9</v>
      </c>
      <c r="E476" s="21" t="s">
        <v>195</v>
      </c>
      <c r="F476" s="30">
        <v>0</v>
      </c>
      <c r="G476" s="31">
        <v>4611.2</v>
      </c>
      <c r="H476" s="31">
        <v>308.5</v>
      </c>
      <c r="I476" s="92">
        <f t="shared" si="7"/>
        <v>6.6902324774462185</v>
      </c>
    </row>
    <row r="477" spans="1:9" ht="25.5">
      <c r="A477" s="11"/>
      <c r="B477" s="13" t="s">
        <v>69</v>
      </c>
      <c r="C477" s="29">
        <v>7</v>
      </c>
      <c r="D477" s="29">
        <v>9</v>
      </c>
      <c r="E477" s="21" t="s">
        <v>195</v>
      </c>
      <c r="F477" s="30" t="s">
        <v>68</v>
      </c>
      <c r="G477" s="31">
        <v>3022</v>
      </c>
      <c r="H477" s="31">
        <v>138.9</v>
      </c>
      <c r="I477" s="92">
        <f t="shared" si="7"/>
        <v>4.5962938451356719</v>
      </c>
    </row>
    <row r="478" spans="1:9" ht="25.5">
      <c r="A478" s="11"/>
      <c r="B478" s="13" t="s">
        <v>34</v>
      </c>
      <c r="C478" s="29">
        <v>7</v>
      </c>
      <c r="D478" s="29">
        <v>9</v>
      </c>
      <c r="E478" s="21" t="s">
        <v>195</v>
      </c>
      <c r="F478" s="30" t="s">
        <v>32</v>
      </c>
      <c r="G478" s="31">
        <v>1758</v>
      </c>
      <c r="H478" s="31">
        <v>169.5</v>
      </c>
      <c r="I478" s="92">
        <f t="shared" si="7"/>
        <v>9.6416382252559725</v>
      </c>
    </row>
    <row r="479" spans="1:9">
      <c r="A479" s="11"/>
      <c r="B479" s="13" t="s">
        <v>129</v>
      </c>
      <c r="C479" s="29">
        <v>7</v>
      </c>
      <c r="D479" s="29">
        <v>9</v>
      </c>
      <c r="E479" s="21" t="s">
        <v>195</v>
      </c>
      <c r="F479" s="30" t="s">
        <v>127</v>
      </c>
      <c r="G479" s="31">
        <v>11.1</v>
      </c>
      <c r="H479" s="31">
        <v>0.1</v>
      </c>
      <c r="I479" s="92">
        <f t="shared" si="7"/>
        <v>0.90090090090090091</v>
      </c>
    </row>
    <row r="480" spans="1:9">
      <c r="A480" s="11"/>
      <c r="B480" s="13" t="s">
        <v>126</v>
      </c>
      <c r="C480" s="29">
        <v>7</v>
      </c>
      <c r="D480" s="29">
        <v>9</v>
      </c>
      <c r="E480" s="21" t="s">
        <v>194</v>
      </c>
      <c r="F480" s="30">
        <v>0</v>
      </c>
      <c r="G480" s="31">
        <v>168.8</v>
      </c>
      <c r="H480" s="31">
        <v>11.9</v>
      </c>
      <c r="I480" s="92">
        <f t="shared" si="7"/>
        <v>7.0497630331753545</v>
      </c>
    </row>
    <row r="481" spans="1:9" ht="25.5">
      <c r="A481" s="11"/>
      <c r="B481" s="13" t="s">
        <v>69</v>
      </c>
      <c r="C481" s="29">
        <v>7</v>
      </c>
      <c r="D481" s="29">
        <v>9</v>
      </c>
      <c r="E481" s="21" t="s">
        <v>194</v>
      </c>
      <c r="F481" s="30" t="s">
        <v>68</v>
      </c>
      <c r="G481" s="31">
        <v>168.8</v>
      </c>
      <c r="H481" s="31">
        <v>11.9</v>
      </c>
      <c r="I481" s="92">
        <f t="shared" si="7"/>
        <v>7.0497630331753545</v>
      </c>
    </row>
    <row r="482" spans="1:9">
      <c r="A482" s="11"/>
      <c r="B482" s="13" t="s">
        <v>30</v>
      </c>
      <c r="C482" s="29">
        <v>7</v>
      </c>
      <c r="D482" s="29">
        <v>9</v>
      </c>
      <c r="E482" s="21" t="s">
        <v>193</v>
      </c>
      <c r="F482" s="30">
        <v>0</v>
      </c>
      <c r="G482" s="31">
        <v>455</v>
      </c>
      <c r="H482" s="31"/>
      <c r="I482" s="92"/>
    </row>
    <row r="483" spans="1:9" ht="25.5">
      <c r="A483" s="11"/>
      <c r="B483" s="13" t="s">
        <v>34</v>
      </c>
      <c r="C483" s="29">
        <v>7</v>
      </c>
      <c r="D483" s="29">
        <v>9</v>
      </c>
      <c r="E483" s="21" t="s">
        <v>193</v>
      </c>
      <c r="F483" s="30" t="s">
        <v>32</v>
      </c>
      <c r="G483" s="31">
        <v>455</v>
      </c>
      <c r="H483" s="31"/>
      <c r="I483" s="92"/>
    </row>
    <row r="484" spans="1:9">
      <c r="A484" s="11"/>
      <c r="B484" s="13" t="s">
        <v>28</v>
      </c>
      <c r="C484" s="29">
        <v>7</v>
      </c>
      <c r="D484" s="29">
        <v>9</v>
      </c>
      <c r="E484" s="21" t="s">
        <v>192</v>
      </c>
      <c r="F484" s="30">
        <v>0</v>
      </c>
      <c r="G484" s="31">
        <v>74</v>
      </c>
      <c r="H484" s="31"/>
      <c r="I484" s="92"/>
    </row>
    <row r="485" spans="1:9" ht="25.5">
      <c r="A485" s="11"/>
      <c r="B485" s="13" t="s">
        <v>34</v>
      </c>
      <c r="C485" s="29">
        <v>7</v>
      </c>
      <c r="D485" s="29">
        <v>9</v>
      </c>
      <c r="E485" s="21" t="s">
        <v>192</v>
      </c>
      <c r="F485" s="30" t="s">
        <v>32</v>
      </c>
      <c r="G485" s="31">
        <v>74</v>
      </c>
      <c r="H485" s="31"/>
      <c r="I485" s="92"/>
    </row>
    <row r="486" spans="1:9">
      <c r="A486" s="11"/>
      <c r="B486" s="13" t="s">
        <v>26</v>
      </c>
      <c r="C486" s="29">
        <v>7</v>
      </c>
      <c r="D486" s="29">
        <v>9</v>
      </c>
      <c r="E486" s="21" t="s">
        <v>191</v>
      </c>
      <c r="F486" s="30">
        <v>0</v>
      </c>
      <c r="G486" s="31">
        <v>29</v>
      </c>
      <c r="H486" s="31">
        <v>8.5</v>
      </c>
      <c r="I486" s="92">
        <f t="shared" si="7"/>
        <v>29.310344827586203</v>
      </c>
    </row>
    <row r="487" spans="1:9" ht="25.5">
      <c r="A487" s="11"/>
      <c r="B487" s="13" t="s">
        <v>34</v>
      </c>
      <c r="C487" s="29">
        <v>7</v>
      </c>
      <c r="D487" s="29">
        <v>9</v>
      </c>
      <c r="E487" s="21" t="s">
        <v>191</v>
      </c>
      <c r="F487" s="30" t="s">
        <v>32</v>
      </c>
      <c r="G487" s="31">
        <v>29</v>
      </c>
      <c r="H487" s="31">
        <v>8.5</v>
      </c>
      <c r="I487" s="92">
        <f t="shared" si="7"/>
        <v>29.310344827586203</v>
      </c>
    </row>
    <row r="488" spans="1:9" ht="38.25">
      <c r="A488" s="11"/>
      <c r="B488" s="13" t="s">
        <v>190</v>
      </c>
      <c r="C488" s="29">
        <v>7</v>
      </c>
      <c r="D488" s="29">
        <v>9</v>
      </c>
      <c r="E488" s="21" t="s">
        <v>189</v>
      </c>
      <c r="F488" s="30">
        <v>0</v>
      </c>
      <c r="G488" s="31">
        <v>33613</v>
      </c>
      <c r="H488" s="31">
        <v>5836.1</v>
      </c>
      <c r="I488" s="92">
        <f t="shared" si="7"/>
        <v>17.362627554815102</v>
      </c>
    </row>
    <row r="489" spans="1:9" ht="25.5">
      <c r="A489" s="11"/>
      <c r="B489" s="13" t="s">
        <v>134</v>
      </c>
      <c r="C489" s="29">
        <v>7</v>
      </c>
      <c r="D489" s="29">
        <v>9</v>
      </c>
      <c r="E489" s="21" t="s">
        <v>189</v>
      </c>
      <c r="F489" s="30" t="s">
        <v>133</v>
      </c>
      <c r="G489" s="31">
        <v>25816</v>
      </c>
      <c r="H489" s="31">
        <v>5476.8</v>
      </c>
      <c r="I489" s="92">
        <f t="shared" si="7"/>
        <v>21.214750542299349</v>
      </c>
    </row>
    <row r="490" spans="1:9" ht="38.25">
      <c r="A490" s="11"/>
      <c r="B490" s="13" t="s">
        <v>533</v>
      </c>
      <c r="C490" s="29">
        <v>7</v>
      </c>
      <c r="D490" s="29">
        <v>9</v>
      </c>
      <c r="E490" s="21" t="s">
        <v>189</v>
      </c>
      <c r="F490" s="30" t="s">
        <v>130</v>
      </c>
      <c r="G490" s="31">
        <v>7797</v>
      </c>
      <c r="H490" s="31">
        <v>359.3</v>
      </c>
      <c r="I490" s="92">
        <f t="shared" si="7"/>
        <v>4.6081826343465435</v>
      </c>
    </row>
    <row r="491" spans="1:9">
      <c r="A491" s="11"/>
      <c r="B491" s="13" t="s">
        <v>188</v>
      </c>
      <c r="C491" s="29">
        <v>8</v>
      </c>
      <c r="D491" s="29">
        <v>0</v>
      </c>
      <c r="E491" s="21">
        <v>0</v>
      </c>
      <c r="F491" s="30">
        <v>0</v>
      </c>
      <c r="G491" s="31">
        <v>47231</v>
      </c>
      <c r="H491" s="31">
        <v>7257.6</v>
      </c>
      <c r="I491" s="92">
        <f t="shared" si="7"/>
        <v>15.366178992610784</v>
      </c>
    </row>
    <row r="492" spans="1:9">
      <c r="A492" s="11"/>
      <c r="B492" s="13" t="s">
        <v>187</v>
      </c>
      <c r="C492" s="29">
        <v>8</v>
      </c>
      <c r="D492" s="29">
        <v>1</v>
      </c>
      <c r="E492" s="21">
        <v>0</v>
      </c>
      <c r="F492" s="30">
        <v>0</v>
      </c>
      <c r="G492" s="31">
        <v>38412</v>
      </c>
      <c r="H492" s="31">
        <v>5829</v>
      </c>
      <c r="I492" s="92">
        <f t="shared" si="7"/>
        <v>15.174945329584505</v>
      </c>
    </row>
    <row r="493" spans="1:9" ht="25.5">
      <c r="A493" s="11"/>
      <c r="B493" s="13" t="s">
        <v>153</v>
      </c>
      <c r="C493" s="29">
        <v>8</v>
      </c>
      <c r="D493" s="29">
        <v>1</v>
      </c>
      <c r="E493" s="21" t="s">
        <v>152</v>
      </c>
      <c r="F493" s="30">
        <v>0</v>
      </c>
      <c r="G493" s="31">
        <v>38412</v>
      </c>
      <c r="H493" s="31">
        <v>5829</v>
      </c>
      <c r="I493" s="92">
        <f t="shared" si="7"/>
        <v>15.174945329584505</v>
      </c>
    </row>
    <row r="494" spans="1:9" ht="25.5">
      <c r="A494" s="11"/>
      <c r="B494" s="13" t="s">
        <v>186</v>
      </c>
      <c r="C494" s="29">
        <v>8</v>
      </c>
      <c r="D494" s="29">
        <v>1</v>
      </c>
      <c r="E494" s="21" t="s">
        <v>185</v>
      </c>
      <c r="F494" s="30">
        <v>0</v>
      </c>
      <c r="G494" s="31">
        <v>24444.5</v>
      </c>
      <c r="H494" s="31">
        <v>3730.3</v>
      </c>
      <c r="I494" s="92">
        <f t="shared" si="7"/>
        <v>15.260283499355683</v>
      </c>
    </row>
    <row r="495" spans="1:9" ht="25.5">
      <c r="A495" s="11"/>
      <c r="B495" s="13" t="s">
        <v>18</v>
      </c>
      <c r="C495" s="29">
        <v>8</v>
      </c>
      <c r="D495" s="29">
        <v>1</v>
      </c>
      <c r="E495" s="21" t="s">
        <v>184</v>
      </c>
      <c r="F495" s="30">
        <v>0</v>
      </c>
      <c r="G495" s="31">
        <v>3467.3</v>
      </c>
      <c r="H495" s="31">
        <v>295.5</v>
      </c>
      <c r="I495" s="92">
        <f t="shared" si="7"/>
        <v>8.5224814697314919</v>
      </c>
    </row>
    <row r="496" spans="1:9" ht="51">
      <c r="A496" s="11"/>
      <c r="B496" s="13" t="s">
        <v>157</v>
      </c>
      <c r="C496" s="29">
        <v>8</v>
      </c>
      <c r="D496" s="29">
        <v>1</v>
      </c>
      <c r="E496" s="21" t="s">
        <v>184</v>
      </c>
      <c r="F496" s="30" t="s">
        <v>155</v>
      </c>
      <c r="G496" s="31">
        <v>3467.3</v>
      </c>
      <c r="H496" s="31">
        <v>295.5</v>
      </c>
      <c r="I496" s="92">
        <f t="shared" si="7"/>
        <v>8.5224814697314919</v>
      </c>
    </row>
    <row r="497" spans="1:9">
      <c r="A497" s="11"/>
      <c r="B497" s="13" t="s">
        <v>16</v>
      </c>
      <c r="C497" s="29">
        <v>8</v>
      </c>
      <c r="D497" s="29">
        <v>1</v>
      </c>
      <c r="E497" s="21" t="s">
        <v>183</v>
      </c>
      <c r="F497" s="30">
        <v>0</v>
      </c>
      <c r="G497" s="31">
        <v>13882</v>
      </c>
      <c r="H497" s="31">
        <v>2027.1</v>
      </c>
      <c r="I497" s="92">
        <f t="shared" si="7"/>
        <v>14.60236277193488</v>
      </c>
    </row>
    <row r="498" spans="1:9" ht="51">
      <c r="A498" s="11"/>
      <c r="B498" s="13" t="s">
        <v>157</v>
      </c>
      <c r="C498" s="29">
        <v>8</v>
      </c>
      <c r="D498" s="29">
        <v>1</v>
      </c>
      <c r="E498" s="21" t="s">
        <v>183</v>
      </c>
      <c r="F498" s="30" t="s">
        <v>155</v>
      </c>
      <c r="G498" s="31">
        <v>13882</v>
      </c>
      <c r="H498" s="31">
        <v>2027.1</v>
      </c>
      <c r="I498" s="92">
        <f t="shared" si="7"/>
        <v>14.60236277193488</v>
      </c>
    </row>
    <row r="499" spans="1:9" ht="25.5">
      <c r="A499" s="11"/>
      <c r="B499" s="13" t="s">
        <v>14</v>
      </c>
      <c r="C499" s="29">
        <v>8</v>
      </c>
      <c r="D499" s="29">
        <v>1</v>
      </c>
      <c r="E499" s="21" t="s">
        <v>182</v>
      </c>
      <c r="F499" s="30">
        <v>0</v>
      </c>
      <c r="G499" s="31">
        <v>4832</v>
      </c>
      <c r="H499" s="31">
        <v>47.6</v>
      </c>
      <c r="I499" s="92">
        <f t="shared" si="7"/>
        <v>0.98509933774834446</v>
      </c>
    </row>
    <row r="500" spans="1:9" ht="51">
      <c r="A500" s="11"/>
      <c r="B500" s="13" t="s">
        <v>157</v>
      </c>
      <c r="C500" s="29">
        <v>8</v>
      </c>
      <c r="D500" s="29">
        <v>1</v>
      </c>
      <c r="E500" s="21" t="s">
        <v>182</v>
      </c>
      <c r="F500" s="30" t="s">
        <v>155</v>
      </c>
      <c r="G500" s="31">
        <v>4832</v>
      </c>
      <c r="H500" s="31">
        <v>47.6</v>
      </c>
      <c r="I500" s="92">
        <f t="shared" si="7"/>
        <v>0.98509933774834446</v>
      </c>
    </row>
    <row r="501" spans="1:9">
      <c r="A501" s="11"/>
      <c r="B501" s="13" t="s">
        <v>126</v>
      </c>
      <c r="C501" s="29">
        <v>8</v>
      </c>
      <c r="D501" s="29">
        <v>1</v>
      </c>
      <c r="E501" s="21" t="s">
        <v>181</v>
      </c>
      <c r="F501" s="30">
        <v>0</v>
      </c>
      <c r="G501" s="31">
        <v>22.4</v>
      </c>
      <c r="H501" s="31"/>
      <c r="I501" s="92"/>
    </row>
    <row r="502" spans="1:9" ht="51">
      <c r="A502" s="11"/>
      <c r="B502" s="13" t="s">
        <v>157</v>
      </c>
      <c r="C502" s="29">
        <v>8</v>
      </c>
      <c r="D502" s="29">
        <v>1</v>
      </c>
      <c r="E502" s="21" t="s">
        <v>181</v>
      </c>
      <c r="F502" s="30" t="s">
        <v>155</v>
      </c>
      <c r="G502" s="31">
        <v>22.4</v>
      </c>
      <c r="H502" s="31"/>
      <c r="I502" s="92"/>
    </row>
    <row r="503" spans="1:9">
      <c r="A503" s="11"/>
      <c r="B503" s="13" t="s">
        <v>30</v>
      </c>
      <c r="C503" s="29">
        <v>8</v>
      </c>
      <c r="D503" s="29">
        <v>1</v>
      </c>
      <c r="E503" s="21" t="s">
        <v>180</v>
      </c>
      <c r="F503" s="30">
        <v>0</v>
      </c>
      <c r="G503" s="31">
        <v>253.2</v>
      </c>
      <c r="H503" s="31">
        <v>22.3</v>
      </c>
      <c r="I503" s="92">
        <f t="shared" si="7"/>
        <v>8.8072669826224335</v>
      </c>
    </row>
    <row r="504" spans="1:9" ht="51">
      <c r="A504" s="11"/>
      <c r="B504" s="13" t="s">
        <v>157</v>
      </c>
      <c r="C504" s="29">
        <v>8</v>
      </c>
      <c r="D504" s="29">
        <v>1</v>
      </c>
      <c r="E504" s="21" t="s">
        <v>180</v>
      </c>
      <c r="F504" s="30" t="s">
        <v>155</v>
      </c>
      <c r="G504" s="31">
        <v>253.2</v>
      </c>
      <c r="H504" s="31">
        <v>22.3</v>
      </c>
      <c r="I504" s="92">
        <f t="shared" si="7"/>
        <v>8.8072669826224335</v>
      </c>
    </row>
    <row r="505" spans="1:9">
      <c r="A505" s="11"/>
      <c r="B505" s="13" t="s">
        <v>28</v>
      </c>
      <c r="C505" s="29">
        <v>8</v>
      </c>
      <c r="D505" s="29">
        <v>1</v>
      </c>
      <c r="E505" s="21" t="s">
        <v>179</v>
      </c>
      <c r="F505" s="30">
        <v>0</v>
      </c>
      <c r="G505" s="31">
        <v>115</v>
      </c>
      <c r="H505" s="31">
        <v>91.3</v>
      </c>
      <c r="I505" s="92">
        <f t="shared" si="7"/>
        <v>79.391304347826093</v>
      </c>
    </row>
    <row r="506" spans="1:9" ht="51">
      <c r="A506" s="11"/>
      <c r="B506" s="13" t="s">
        <v>157</v>
      </c>
      <c r="C506" s="29">
        <v>8</v>
      </c>
      <c r="D506" s="29">
        <v>1</v>
      </c>
      <c r="E506" s="21" t="s">
        <v>179</v>
      </c>
      <c r="F506" s="30" t="s">
        <v>155</v>
      </c>
      <c r="G506" s="31">
        <v>115</v>
      </c>
      <c r="H506" s="31">
        <v>91.3</v>
      </c>
      <c r="I506" s="92">
        <f t="shared" si="7"/>
        <v>79.391304347826093</v>
      </c>
    </row>
    <row r="507" spans="1:9">
      <c r="A507" s="11"/>
      <c r="B507" s="13" t="s">
        <v>26</v>
      </c>
      <c r="C507" s="29">
        <v>8</v>
      </c>
      <c r="D507" s="29">
        <v>1</v>
      </c>
      <c r="E507" s="21" t="s">
        <v>178</v>
      </c>
      <c r="F507" s="30">
        <v>0</v>
      </c>
      <c r="G507" s="31">
        <v>85</v>
      </c>
      <c r="H507" s="31">
        <v>24.6</v>
      </c>
      <c r="I507" s="92">
        <f t="shared" si="7"/>
        <v>28.941176470588236</v>
      </c>
    </row>
    <row r="508" spans="1:9" ht="51">
      <c r="A508" s="11"/>
      <c r="B508" s="13" t="s">
        <v>157</v>
      </c>
      <c r="C508" s="29">
        <v>8</v>
      </c>
      <c r="D508" s="29">
        <v>1</v>
      </c>
      <c r="E508" s="21" t="s">
        <v>178</v>
      </c>
      <c r="F508" s="30" t="s">
        <v>155</v>
      </c>
      <c r="G508" s="31">
        <v>85</v>
      </c>
      <c r="H508" s="31">
        <v>24.6</v>
      </c>
      <c r="I508" s="92">
        <f t="shared" si="7"/>
        <v>28.941176470588236</v>
      </c>
    </row>
    <row r="509" spans="1:9" ht="51">
      <c r="A509" s="11"/>
      <c r="B509" s="16" t="s">
        <v>177</v>
      </c>
      <c r="C509" s="29">
        <v>8</v>
      </c>
      <c r="D509" s="29">
        <v>1</v>
      </c>
      <c r="E509" s="21" t="s">
        <v>176</v>
      </c>
      <c r="F509" s="30">
        <v>0</v>
      </c>
      <c r="G509" s="31">
        <v>636</v>
      </c>
      <c r="H509" s="31">
        <v>75</v>
      </c>
      <c r="I509" s="92">
        <f t="shared" si="7"/>
        <v>11.79245283018868</v>
      </c>
    </row>
    <row r="510" spans="1:9" ht="25.5">
      <c r="A510" s="11"/>
      <c r="B510" s="13" t="s">
        <v>69</v>
      </c>
      <c r="C510" s="29">
        <v>8</v>
      </c>
      <c r="D510" s="29">
        <v>1</v>
      </c>
      <c r="E510" s="21" t="s">
        <v>176</v>
      </c>
      <c r="F510" s="30" t="s">
        <v>68</v>
      </c>
      <c r="G510" s="31">
        <v>30</v>
      </c>
      <c r="H510" s="31"/>
      <c r="I510" s="92"/>
    </row>
    <row r="511" spans="1:9" ht="25.5">
      <c r="A511" s="11"/>
      <c r="B511" s="13" t="s">
        <v>34</v>
      </c>
      <c r="C511" s="29">
        <v>8</v>
      </c>
      <c r="D511" s="29">
        <v>1</v>
      </c>
      <c r="E511" s="21" t="s">
        <v>176</v>
      </c>
      <c r="F511" s="30" t="s">
        <v>32</v>
      </c>
      <c r="G511" s="31">
        <v>606</v>
      </c>
      <c r="H511" s="31">
        <f>75+266.8</f>
        <v>341.8</v>
      </c>
      <c r="I511" s="92">
        <f t="shared" si="7"/>
        <v>56.402640264026402</v>
      </c>
    </row>
    <row r="512" spans="1:9" ht="25.5">
      <c r="A512" s="11"/>
      <c r="B512" s="13" t="s">
        <v>18</v>
      </c>
      <c r="C512" s="29">
        <v>8</v>
      </c>
      <c r="D512" s="29">
        <v>1</v>
      </c>
      <c r="E512" s="21" t="s">
        <v>175</v>
      </c>
      <c r="F512" s="30">
        <v>0</v>
      </c>
      <c r="G512" s="31">
        <v>303.89999999999998</v>
      </c>
      <c r="H512" s="31">
        <f>570.7-266.8</f>
        <v>303.90000000000003</v>
      </c>
      <c r="I512" s="92">
        <f t="shared" si="7"/>
        <v>100.00000000000003</v>
      </c>
    </row>
    <row r="513" spans="1:9" ht="51">
      <c r="A513" s="11"/>
      <c r="B513" s="13" t="s">
        <v>13</v>
      </c>
      <c r="C513" s="29">
        <v>8</v>
      </c>
      <c r="D513" s="29">
        <v>1</v>
      </c>
      <c r="E513" s="21" t="s">
        <v>175</v>
      </c>
      <c r="F513" s="30" t="s">
        <v>11</v>
      </c>
      <c r="G513" s="31">
        <v>303.89999999999998</v>
      </c>
      <c r="H513" s="31">
        <f>570.7-266.8</f>
        <v>303.90000000000003</v>
      </c>
      <c r="I513" s="92">
        <f t="shared" si="7"/>
        <v>100.00000000000003</v>
      </c>
    </row>
    <row r="514" spans="1:9">
      <c r="A514" s="11"/>
      <c r="B514" s="13" t="s">
        <v>16</v>
      </c>
      <c r="C514" s="29">
        <v>8</v>
      </c>
      <c r="D514" s="29">
        <v>1</v>
      </c>
      <c r="E514" s="21" t="s">
        <v>174</v>
      </c>
      <c r="F514" s="30">
        <v>0</v>
      </c>
      <c r="G514" s="31">
        <v>131.1</v>
      </c>
      <c r="H514" s="31">
        <v>131.1</v>
      </c>
      <c r="I514" s="92">
        <f t="shared" si="7"/>
        <v>100</v>
      </c>
    </row>
    <row r="515" spans="1:9" ht="51">
      <c r="A515" s="11"/>
      <c r="B515" s="13" t="s">
        <v>13</v>
      </c>
      <c r="C515" s="29">
        <v>8</v>
      </c>
      <c r="D515" s="29">
        <v>1</v>
      </c>
      <c r="E515" s="21" t="s">
        <v>174</v>
      </c>
      <c r="F515" s="30" t="s">
        <v>11</v>
      </c>
      <c r="G515" s="31">
        <v>131.1</v>
      </c>
      <c r="H515" s="31">
        <v>131.1</v>
      </c>
      <c r="I515" s="92">
        <f t="shared" si="7"/>
        <v>100</v>
      </c>
    </row>
    <row r="516" spans="1:9" ht="25.5">
      <c r="A516" s="11"/>
      <c r="B516" s="13" t="s">
        <v>14</v>
      </c>
      <c r="C516" s="29">
        <v>8</v>
      </c>
      <c r="D516" s="29">
        <v>1</v>
      </c>
      <c r="E516" s="21" t="s">
        <v>173</v>
      </c>
      <c r="F516" s="30">
        <v>0</v>
      </c>
      <c r="G516" s="31">
        <v>306.3</v>
      </c>
      <c r="H516" s="31">
        <v>306.3</v>
      </c>
      <c r="I516" s="92">
        <f t="shared" si="7"/>
        <v>100</v>
      </c>
    </row>
    <row r="517" spans="1:9" ht="51">
      <c r="A517" s="11"/>
      <c r="B517" s="13" t="s">
        <v>13</v>
      </c>
      <c r="C517" s="29">
        <v>8</v>
      </c>
      <c r="D517" s="29">
        <v>1</v>
      </c>
      <c r="E517" s="21" t="s">
        <v>173</v>
      </c>
      <c r="F517" s="30" t="s">
        <v>11</v>
      </c>
      <c r="G517" s="31">
        <v>306.3</v>
      </c>
      <c r="H517" s="31">
        <v>306.3</v>
      </c>
      <c r="I517" s="92">
        <f t="shared" si="7"/>
        <v>100</v>
      </c>
    </row>
    <row r="518" spans="1:9">
      <c r="A518" s="11"/>
      <c r="B518" s="13" t="s">
        <v>126</v>
      </c>
      <c r="C518" s="29">
        <v>8</v>
      </c>
      <c r="D518" s="29">
        <v>1</v>
      </c>
      <c r="E518" s="21" t="s">
        <v>172</v>
      </c>
      <c r="F518" s="30">
        <v>0</v>
      </c>
      <c r="G518" s="31">
        <v>17.8</v>
      </c>
      <c r="H518" s="31">
        <v>17</v>
      </c>
      <c r="I518" s="92">
        <f t="shared" si="7"/>
        <v>95.50561797752809</v>
      </c>
    </row>
    <row r="519" spans="1:9" ht="51">
      <c r="A519" s="11"/>
      <c r="B519" s="13" t="s">
        <v>13</v>
      </c>
      <c r="C519" s="29">
        <v>8</v>
      </c>
      <c r="D519" s="29">
        <v>1</v>
      </c>
      <c r="E519" s="21" t="s">
        <v>172</v>
      </c>
      <c r="F519" s="30" t="s">
        <v>11</v>
      </c>
      <c r="G519" s="31">
        <v>17.8</v>
      </c>
      <c r="H519" s="31">
        <v>17</v>
      </c>
      <c r="I519" s="92">
        <f t="shared" si="7"/>
        <v>95.50561797752809</v>
      </c>
    </row>
    <row r="520" spans="1:9">
      <c r="A520" s="11"/>
      <c r="B520" s="13" t="s">
        <v>30</v>
      </c>
      <c r="C520" s="29">
        <v>8</v>
      </c>
      <c r="D520" s="29">
        <v>1</v>
      </c>
      <c r="E520" s="21" t="s">
        <v>171</v>
      </c>
      <c r="F520" s="30">
        <v>0</v>
      </c>
      <c r="G520" s="31">
        <v>98.1</v>
      </c>
      <c r="H520" s="31">
        <v>98</v>
      </c>
      <c r="I520" s="92">
        <f t="shared" si="7"/>
        <v>99.8980632008155</v>
      </c>
    </row>
    <row r="521" spans="1:9" ht="51">
      <c r="A521" s="11"/>
      <c r="B521" s="13" t="s">
        <v>13</v>
      </c>
      <c r="C521" s="29">
        <v>8</v>
      </c>
      <c r="D521" s="29">
        <v>1</v>
      </c>
      <c r="E521" s="21" t="s">
        <v>171</v>
      </c>
      <c r="F521" s="30" t="s">
        <v>11</v>
      </c>
      <c r="G521" s="31">
        <v>98.1</v>
      </c>
      <c r="H521" s="31">
        <v>98</v>
      </c>
      <c r="I521" s="92">
        <f t="shared" si="7"/>
        <v>99.8980632008155</v>
      </c>
    </row>
    <row r="522" spans="1:9">
      <c r="A522" s="11"/>
      <c r="B522" s="13" t="s">
        <v>28</v>
      </c>
      <c r="C522" s="29">
        <v>8</v>
      </c>
      <c r="D522" s="29">
        <v>1</v>
      </c>
      <c r="E522" s="21" t="s">
        <v>170</v>
      </c>
      <c r="F522" s="30">
        <v>0</v>
      </c>
      <c r="G522" s="31">
        <v>22</v>
      </c>
      <c r="H522" s="31">
        <v>21.1</v>
      </c>
      <c r="I522" s="92">
        <f t="shared" si="7"/>
        <v>95.909090909090907</v>
      </c>
    </row>
    <row r="523" spans="1:9" ht="51">
      <c r="A523" s="11"/>
      <c r="B523" s="13" t="s">
        <v>13</v>
      </c>
      <c r="C523" s="29">
        <v>8</v>
      </c>
      <c r="D523" s="29">
        <v>1</v>
      </c>
      <c r="E523" s="21" t="s">
        <v>170</v>
      </c>
      <c r="F523" s="30" t="s">
        <v>11</v>
      </c>
      <c r="G523" s="31">
        <v>22</v>
      </c>
      <c r="H523" s="31">
        <v>21.1</v>
      </c>
      <c r="I523" s="92">
        <f t="shared" si="7"/>
        <v>95.909090909090907</v>
      </c>
    </row>
    <row r="524" spans="1:9">
      <c r="A524" s="11"/>
      <c r="B524" s="13" t="s">
        <v>26</v>
      </c>
      <c r="C524" s="29">
        <v>8</v>
      </c>
      <c r="D524" s="29">
        <v>1</v>
      </c>
      <c r="E524" s="21" t="s">
        <v>169</v>
      </c>
      <c r="F524" s="30">
        <v>0</v>
      </c>
      <c r="G524" s="31">
        <v>4.0999999999999996</v>
      </c>
      <c r="H524" s="31">
        <v>2.7</v>
      </c>
      <c r="I524" s="92">
        <f t="shared" ref="I524:I583" si="8">H524/G524*100</f>
        <v>65.853658536585385</v>
      </c>
    </row>
    <row r="525" spans="1:9" ht="51">
      <c r="A525" s="11"/>
      <c r="B525" s="13" t="s">
        <v>13</v>
      </c>
      <c r="C525" s="29">
        <v>8</v>
      </c>
      <c r="D525" s="29">
        <v>1</v>
      </c>
      <c r="E525" s="21" t="s">
        <v>169</v>
      </c>
      <c r="F525" s="30" t="s">
        <v>11</v>
      </c>
      <c r="G525" s="31">
        <v>4.0999999999999996</v>
      </c>
      <c r="H525" s="31">
        <v>2.7</v>
      </c>
      <c r="I525" s="92">
        <f t="shared" si="8"/>
        <v>65.853658536585385</v>
      </c>
    </row>
    <row r="526" spans="1:9" ht="25.5">
      <c r="A526" s="11"/>
      <c r="B526" s="13" t="s">
        <v>168</v>
      </c>
      <c r="C526" s="29">
        <v>8</v>
      </c>
      <c r="D526" s="29">
        <v>1</v>
      </c>
      <c r="E526" s="21" t="s">
        <v>167</v>
      </c>
      <c r="F526" s="30">
        <v>0</v>
      </c>
      <c r="G526" s="31">
        <v>13967.5</v>
      </c>
      <c r="H526" s="31">
        <v>2098.6999999999998</v>
      </c>
      <c r="I526" s="92">
        <f t="shared" si="8"/>
        <v>15.025595131555395</v>
      </c>
    </row>
    <row r="527" spans="1:9" ht="25.5">
      <c r="A527" s="11"/>
      <c r="B527" s="13" t="s">
        <v>166</v>
      </c>
      <c r="C527" s="29">
        <v>8</v>
      </c>
      <c r="D527" s="29">
        <v>1</v>
      </c>
      <c r="E527" s="21" t="s">
        <v>165</v>
      </c>
      <c r="F527" s="30">
        <v>0</v>
      </c>
      <c r="G527" s="31">
        <v>1285.9000000000001</v>
      </c>
      <c r="H527" s="31">
        <v>243.6</v>
      </c>
      <c r="I527" s="92">
        <f t="shared" si="8"/>
        <v>18.943930321175827</v>
      </c>
    </row>
    <row r="528" spans="1:9" ht="51">
      <c r="A528" s="11"/>
      <c r="B528" s="13" t="s">
        <v>157</v>
      </c>
      <c r="C528" s="29">
        <v>8</v>
      </c>
      <c r="D528" s="29">
        <v>1</v>
      </c>
      <c r="E528" s="21" t="s">
        <v>165</v>
      </c>
      <c r="F528" s="30" t="s">
        <v>155</v>
      </c>
      <c r="G528" s="31">
        <v>1285.9000000000001</v>
      </c>
      <c r="H528" s="31">
        <v>243.6</v>
      </c>
      <c r="I528" s="92">
        <f t="shared" si="8"/>
        <v>18.943930321175827</v>
      </c>
    </row>
    <row r="529" spans="1:9">
      <c r="A529" s="11"/>
      <c r="B529" s="13" t="s">
        <v>16</v>
      </c>
      <c r="C529" s="29">
        <v>8</v>
      </c>
      <c r="D529" s="29">
        <v>1</v>
      </c>
      <c r="E529" s="21" t="s">
        <v>164</v>
      </c>
      <c r="F529" s="30">
        <v>0</v>
      </c>
      <c r="G529" s="31">
        <v>9086</v>
      </c>
      <c r="H529" s="31">
        <v>1543.6</v>
      </c>
      <c r="I529" s="92">
        <f t="shared" si="8"/>
        <v>16.988773937926478</v>
      </c>
    </row>
    <row r="530" spans="1:9" ht="51">
      <c r="A530" s="11"/>
      <c r="B530" s="13" t="s">
        <v>157</v>
      </c>
      <c r="C530" s="29">
        <v>8</v>
      </c>
      <c r="D530" s="29">
        <v>1</v>
      </c>
      <c r="E530" s="21" t="s">
        <v>164</v>
      </c>
      <c r="F530" s="30" t="s">
        <v>155</v>
      </c>
      <c r="G530" s="31">
        <v>9086</v>
      </c>
      <c r="H530" s="31">
        <v>1543.6</v>
      </c>
      <c r="I530" s="92">
        <f t="shared" si="8"/>
        <v>16.988773937926478</v>
      </c>
    </row>
    <row r="531" spans="1:9" ht="25.5">
      <c r="A531" s="11"/>
      <c r="B531" s="13" t="s">
        <v>14</v>
      </c>
      <c r="C531" s="29">
        <v>8</v>
      </c>
      <c r="D531" s="29">
        <v>1</v>
      </c>
      <c r="E531" s="21" t="s">
        <v>163</v>
      </c>
      <c r="F531" s="30">
        <v>0</v>
      </c>
      <c r="G531" s="31">
        <v>3233</v>
      </c>
      <c r="H531" s="31">
        <v>171.5</v>
      </c>
      <c r="I531" s="92">
        <f t="shared" si="8"/>
        <v>5.3046705845963498</v>
      </c>
    </row>
    <row r="532" spans="1:9" ht="51">
      <c r="A532" s="11"/>
      <c r="B532" s="13" t="s">
        <v>157</v>
      </c>
      <c r="C532" s="29">
        <v>8</v>
      </c>
      <c r="D532" s="29">
        <v>1</v>
      </c>
      <c r="E532" s="21" t="s">
        <v>163</v>
      </c>
      <c r="F532" s="30" t="s">
        <v>155</v>
      </c>
      <c r="G532" s="31">
        <v>3233</v>
      </c>
      <c r="H532" s="31">
        <v>171.5</v>
      </c>
      <c r="I532" s="92">
        <f t="shared" si="8"/>
        <v>5.3046705845963498</v>
      </c>
    </row>
    <row r="533" spans="1:9">
      <c r="A533" s="11"/>
      <c r="B533" s="13" t="s">
        <v>126</v>
      </c>
      <c r="C533" s="29">
        <v>8</v>
      </c>
      <c r="D533" s="29">
        <v>1</v>
      </c>
      <c r="E533" s="21" t="s">
        <v>162</v>
      </c>
      <c r="F533" s="30">
        <v>0</v>
      </c>
      <c r="G533" s="31">
        <v>26.1</v>
      </c>
      <c r="H533" s="31"/>
      <c r="I533" s="92"/>
    </row>
    <row r="534" spans="1:9" ht="51">
      <c r="A534" s="11"/>
      <c r="B534" s="13" t="s">
        <v>157</v>
      </c>
      <c r="C534" s="29">
        <v>8</v>
      </c>
      <c r="D534" s="29">
        <v>1</v>
      </c>
      <c r="E534" s="21" t="s">
        <v>162</v>
      </c>
      <c r="F534" s="30" t="s">
        <v>155</v>
      </c>
      <c r="G534" s="31">
        <v>26.1</v>
      </c>
      <c r="H534" s="31"/>
      <c r="I534" s="92"/>
    </row>
    <row r="535" spans="1:9">
      <c r="A535" s="11"/>
      <c r="B535" s="13" t="s">
        <v>30</v>
      </c>
      <c r="C535" s="29">
        <v>8</v>
      </c>
      <c r="D535" s="29">
        <v>1</v>
      </c>
      <c r="E535" s="21" t="s">
        <v>161</v>
      </c>
      <c r="F535" s="30">
        <v>0</v>
      </c>
      <c r="G535" s="31">
        <v>169.5</v>
      </c>
      <c r="H535" s="31">
        <v>79.2</v>
      </c>
      <c r="I535" s="92">
        <f t="shared" si="8"/>
        <v>46.725663716814161</v>
      </c>
    </row>
    <row r="536" spans="1:9" ht="51">
      <c r="A536" s="11"/>
      <c r="B536" s="13" t="s">
        <v>157</v>
      </c>
      <c r="C536" s="29">
        <v>8</v>
      </c>
      <c r="D536" s="29">
        <v>1</v>
      </c>
      <c r="E536" s="21" t="s">
        <v>161</v>
      </c>
      <c r="F536" s="30" t="s">
        <v>155</v>
      </c>
      <c r="G536" s="31">
        <v>169.5</v>
      </c>
      <c r="H536" s="31">
        <v>79.2</v>
      </c>
      <c r="I536" s="92">
        <f t="shared" si="8"/>
        <v>46.725663716814161</v>
      </c>
    </row>
    <row r="537" spans="1:9">
      <c r="A537" s="11"/>
      <c r="B537" s="13" t="s">
        <v>28</v>
      </c>
      <c r="C537" s="29">
        <v>8</v>
      </c>
      <c r="D537" s="29">
        <v>1</v>
      </c>
      <c r="E537" s="21" t="s">
        <v>160</v>
      </c>
      <c r="F537" s="30">
        <v>0</v>
      </c>
      <c r="G537" s="31">
        <v>86</v>
      </c>
      <c r="H537" s="31">
        <v>34.5</v>
      </c>
      <c r="I537" s="92">
        <f t="shared" si="8"/>
        <v>40.116279069767444</v>
      </c>
    </row>
    <row r="538" spans="1:9" ht="51">
      <c r="A538" s="11"/>
      <c r="B538" s="13" t="s">
        <v>157</v>
      </c>
      <c r="C538" s="29">
        <v>8</v>
      </c>
      <c r="D538" s="29">
        <v>1</v>
      </c>
      <c r="E538" s="21" t="s">
        <v>160</v>
      </c>
      <c r="F538" s="30" t="s">
        <v>155</v>
      </c>
      <c r="G538" s="31">
        <v>86</v>
      </c>
      <c r="H538" s="31">
        <v>34.5</v>
      </c>
      <c r="I538" s="92">
        <f t="shared" si="8"/>
        <v>40.116279069767444</v>
      </c>
    </row>
    <row r="539" spans="1:9">
      <c r="A539" s="11"/>
      <c r="B539" s="13" t="s">
        <v>26</v>
      </c>
      <c r="C539" s="29">
        <v>8</v>
      </c>
      <c r="D539" s="29">
        <v>1</v>
      </c>
      <c r="E539" s="21" t="s">
        <v>159</v>
      </c>
      <c r="F539" s="30">
        <v>0</v>
      </c>
      <c r="G539" s="31">
        <v>74</v>
      </c>
      <c r="H539" s="31">
        <v>26.3</v>
      </c>
      <c r="I539" s="92">
        <f t="shared" si="8"/>
        <v>35.540540540540547</v>
      </c>
    </row>
    <row r="540" spans="1:9" ht="51">
      <c r="A540" s="11"/>
      <c r="B540" s="13" t="s">
        <v>157</v>
      </c>
      <c r="C540" s="29">
        <v>8</v>
      </c>
      <c r="D540" s="29">
        <v>1</v>
      </c>
      <c r="E540" s="21" t="s">
        <v>159</v>
      </c>
      <c r="F540" s="30" t="s">
        <v>155</v>
      </c>
      <c r="G540" s="31">
        <v>74</v>
      </c>
      <c r="H540" s="31">
        <v>26.3</v>
      </c>
      <c r="I540" s="92">
        <f t="shared" si="8"/>
        <v>35.540540540540547</v>
      </c>
    </row>
    <row r="541" spans="1:9" ht="51">
      <c r="A541" s="11"/>
      <c r="B541" s="13" t="s">
        <v>158</v>
      </c>
      <c r="C541" s="29">
        <v>8</v>
      </c>
      <c r="D541" s="29">
        <v>1</v>
      </c>
      <c r="E541" s="21" t="s">
        <v>156</v>
      </c>
      <c r="F541" s="30">
        <v>0</v>
      </c>
      <c r="G541" s="31">
        <v>7</v>
      </c>
      <c r="H541" s="31"/>
      <c r="I541" s="92"/>
    </row>
    <row r="542" spans="1:9" ht="51">
      <c r="A542" s="11"/>
      <c r="B542" s="13" t="s">
        <v>157</v>
      </c>
      <c r="C542" s="29">
        <v>8</v>
      </c>
      <c r="D542" s="29">
        <v>1</v>
      </c>
      <c r="E542" s="21" t="s">
        <v>156</v>
      </c>
      <c r="F542" s="30" t="s">
        <v>155</v>
      </c>
      <c r="G542" s="31">
        <v>7</v>
      </c>
      <c r="H542" s="31"/>
      <c r="I542" s="92"/>
    </row>
    <row r="543" spans="1:9">
      <c r="A543" s="11"/>
      <c r="B543" s="13" t="s">
        <v>154</v>
      </c>
      <c r="C543" s="29">
        <v>8</v>
      </c>
      <c r="D543" s="29">
        <v>4</v>
      </c>
      <c r="E543" s="21">
        <v>0</v>
      </c>
      <c r="F543" s="30">
        <v>0</v>
      </c>
      <c r="G543" s="31">
        <v>8819</v>
      </c>
      <c r="H543" s="31">
        <v>1428.6</v>
      </c>
      <c r="I543" s="92">
        <f t="shared" si="8"/>
        <v>16.19911554598027</v>
      </c>
    </row>
    <row r="544" spans="1:9" ht="25.5">
      <c r="A544" s="11"/>
      <c r="B544" s="13" t="s">
        <v>153</v>
      </c>
      <c r="C544" s="29">
        <v>8</v>
      </c>
      <c r="D544" s="29">
        <v>4</v>
      </c>
      <c r="E544" s="21" t="s">
        <v>152</v>
      </c>
      <c r="F544" s="30">
        <v>0</v>
      </c>
      <c r="G544" s="31">
        <v>7975</v>
      </c>
      <c r="H544" s="31">
        <v>1313.8</v>
      </c>
      <c r="I544" s="92">
        <f t="shared" si="8"/>
        <v>16.47398119122257</v>
      </c>
    </row>
    <row r="545" spans="1:9" ht="38.25">
      <c r="A545" s="11"/>
      <c r="B545" s="13" t="s">
        <v>151</v>
      </c>
      <c r="C545" s="29">
        <v>8</v>
      </c>
      <c r="D545" s="29">
        <v>4</v>
      </c>
      <c r="E545" s="21" t="s">
        <v>150</v>
      </c>
      <c r="F545" s="30">
        <v>0</v>
      </c>
      <c r="G545" s="31">
        <v>7975</v>
      </c>
      <c r="H545" s="31">
        <v>1313.8</v>
      </c>
      <c r="I545" s="92">
        <f t="shared" si="8"/>
        <v>16.47398119122257</v>
      </c>
    </row>
    <row r="546" spans="1:9" ht="25.5">
      <c r="A546" s="11"/>
      <c r="B546" s="13" t="s">
        <v>18</v>
      </c>
      <c r="C546" s="29">
        <v>8</v>
      </c>
      <c r="D546" s="29">
        <v>4</v>
      </c>
      <c r="E546" s="21" t="s">
        <v>149</v>
      </c>
      <c r="F546" s="30">
        <v>0</v>
      </c>
      <c r="G546" s="31">
        <v>7482.7</v>
      </c>
      <c r="H546" s="31">
        <v>1313.8</v>
      </c>
      <c r="I546" s="92">
        <f t="shared" si="8"/>
        <v>17.557833402381494</v>
      </c>
    </row>
    <row r="547" spans="1:9" ht="25.5">
      <c r="A547" s="11"/>
      <c r="B547" s="13" t="s">
        <v>134</v>
      </c>
      <c r="C547" s="29">
        <v>8</v>
      </c>
      <c r="D547" s="29">
        <v>4</v>
      </c>
      <c r="E547" s="21" t="s">
        <v>149</v>
      </c>
      <c r="F547" s="30" t="s">
        <v>133</v>
      </c>
      <c r="G547" s="31">
        <v>5333</v>
      </c>
      <c r="H547" s="31">
        <v>1243.2</v>
      </c>
      <c r="I547" s="92">
        <f t="shared" si="8"/>
        <v>23.31145696606038</v>
      </c>
    </row>
    <row r="548" spans="1:9" ht="38.25">
      <c r="A548" s="11"/>
      <c r="B548" s="13" t="s">
        <v>533</v>
      </c>
      <c r="C548" s="29">
        <v>8</v>
      </c>
      <c r="D548" s="29">
        <v>4</v>
      </c>
      <c r="E548" s="21" t="s">
        <v>149</v>
      </c>
      <c r="F548" s="30" t="s">
        <v>130</v>
      </c>
      <c r="G548" s="31">
        <v>1972</v>
      </c>
      <c r="H548" s="31">
        <v>56.5</v>
      </c>
      <c r="I548" s="92">
        <f t="shared" si="8"/>
        <v>2.8651115618661258</v>
      </c>
    </row>
    <row r="549" spans="1:9" ht="25.5">
      <c r="A549" s="11"/>
      <c r="B549" s="13" t="s">
        <v>69</v>
      </c>
      <c r="C549" s="29">
        <v>8</v>
      </c>
      <c r="D549" s="29">
        <v>4</v>
      </c>
      <c r="E549" s="21" t="s">
        <v>149</v>
      </c>
      <c r="F549" s="30" t="s">
        <v>68</v>
      </c>
      <c r="G549" s="31">
        <v>41.7</v>
      </c>
      <c r="H549" s="31"/>
      <c r="I549" s="92"/>
    </row>
    <row r="550" spans="1:9" ht="25.5">
      <c r="A550" s="11"/>
      <c r="B550" s="13" t="s">
        <v>34</v>
      </c>
      <c r="C550" s="29">
        <v>8</v>
      </c>
      <c r="D550" s="29">
        <v>4</v>
      </c>
      <c r="E550" s="21" t="s">
        <v>149</v>
      </c>
      <c r="F550" s="30" t="s">
        <v>32</v>
      </c>
      <c r="G550" s="31">
        <v>105</v>
      </c>
      <c r="H550" s="31">
        <v>14.1</v>
      </c>
      <c r="I550" s="92">
        <f t="shared" si="8"/>
        <v>13.428571428571429</v>
      </c>
    </row>
    <row r="551" spans="1:9">
      <c r="A551" s="11"/>
      <c r="B551" s="13" t="s">
        <v>129</v>
      </c>
      <c r="C551" s="29">
        <v>8</v>
      </c>
      <c r="D551" s="29">
        <v>4</v>
      </c>
      <c r="E551" s="21" t="s">
        <v>149</v>
      </c>
      <c r="F551" s="30" t="s">
        <v>127</v>
      </c>
      <c r="G551" s="31">
        <v>31</v>
      </c>
      <c r="H551" s="31"/>
      <c r="I551" s="92"/>
    </row>
    <row r="552" spans="1:9">
      <c r="A552" s="11"/>
      <c r="B552" s="13" t="s">
        <v>126</v>
      </c>
      <c r="C552" s="29">
        <v>8</v>
      </c>
      <c r="D552" s="29">
        <v>4</v>
      </c>
      <c r="E552" s="21" t="s">
        <v>148</v>
      </c>
      <c r="F552" s="30">
        <v>0</v>
      </c>
      <c r="G552" s="31">
        <v>80</v>
      </c>
      <c r="H552" s="31"/>
      <c r="I552" s="92"/>
    </row>
    <row r="553" spans="1:9" ht="25.5">
      <c r="A553" s="11"/>
      <c r="B553" s="13" t="s">
        <v>34</v>
      </c>
      <c r="C553" s="29">
        <v>8</v>
      </c>
      <c r="D553" s="29">
        <v>4</v>
      </c>
      <c r="E553" s="21" t="s">
        <v>148</v>
      </c>
      <c r="F553" s="30" t="s">
        <v>32</v>
      </c>
      <c r="G553" s="31">
        <v>80</v>
      </c>
      <c r="H553" s="31"/>
      <c r="I553" s="92"/>
    </row>
    <row r="554" spans="1:9">
      <c r="A554" s="11"/>
      <c r="B554" s="13" t="s">
        <v>30</v>
      </c>
      <c r="C554" s="29">
        <v>8</v>
      </c>
      <c r="D554" s="29">
        <v>4</v>
      </c>
      <c r="E554" s="21" t="s">
        <v>147</v>
      </c>
      <c r="F554" s="30">
        <v>0</v>
      </c>
      <c r="G554" s="31">
        <v>262.3</v>
      </c>
      <c r="H554" s="31"/>
      <c r="I554" s="92"/>
    </row>
    <row r="555" spans="1:9" ht="25.5">
      <c r="A555" s="11"/>
      <c r="B555" s="13" t="s">
        <v>34</v>
      </c>
      <c r="C555" s="29">
        <v>8</v>
      </c>
      <c r="D555" s="29">
        <v>4</v>
      </c>
      <c r="E555" s="21" t="s">
        <v>147</v>
      </c>
      <c r="F555" s="30" t="s">
        <v>32</v>
      </c>
      <c r="G555" s="31">
        <v>262.3</v>
      </c>
      <c r="H555" s="31"/>
      <c r="I555" s="92"/>
    </row>
    <row r="556" spans="1:9">
      <c r="A556" s="11"/>
      <c r="B556" s="13" t="s">
        <v>28</v>
      </c>
      <c r="C556" s="29">
        <v>8</v>
      </c>
      <c r="D556" s="29">
        <v>4</v>
      </c>
      <c r="E556" s="21" t="s">
        <v>146</v>
      </c>
      <c r="F556" s="30">
        <v>0</v>
      </c>
      <c r="G556" s="31">
        <v>150</v>
      </c>
      <c r="H556" s="31"/>
      <c r="I556" s="92"/>
    </row>
    <row r="557" spans="1:9" ht="25.5">
      <c r="A557" s="11"/>
      <c r="B557" s="13" t="s">
        <v>34</v>
      </c>
      <c r="C557" s="29">
        <v>8</v>
      </c>
      <c r="D557" s="29">
        <v>4</v>
      </c>
      <c r="E557" s="21" t="s">
        <v>146</v>
      </c>
      <c r="F557" s="30" t="s">
        <v>32</v>
      </c>
      <c r="G557" s="31">
        <v>150</v>
      </c>
      <c r="H557" s="31"/>
      <c r="I557" s="92"/>
    </row>
    <row r="558" spans="1:9" ht="25.5" hidden="1">
      <c r="A558" s="11"/>
      <c r="B558" s="13" t="s">
        <v>24</v>
      </c>
      <c r="C558" s="29">
        <v>8</v>
      </c>
      <c r="D558" s="29">
        <v>4</v>
      </c>
      <c r="E558" s="21" t="s">
        <v>145</v>
      </c>
      <c r="F558" s="30">
        <v>0</v>
      </c>
      <c r="G558" s="31">
        <v>0</v>
      </c>
      <c r="H558" s="31">
        <v>0</v>
      </c>
      <c r="I558" s="92" t="e">
        <f t="shared" si="8"/>
        <v>#DIV/0!</v>
      </c>
    </row>
    <row r="559" spans="1:9" ht="25.5" hidden="1">
      <c r="A559" s="11"/>
      <c r="B559" s="13" t="s">
        <v>34</v>
      </c>
      <c r="C559" s="29">
        <v>8</v>
      </c>
      <c r="D559" s="29">
        <v>4</v>
      </c>
      <c r="E559" s="21" t="s">
        <v>145</v>
      </c>
      <c r="F559" s="30" t="s">
        <v>32</v>
      </c>
      <c r="G559" s="31">
        <v>0</v>
      </c>
      <c r="H559" s="31">
        <v>0</v>
      </c>
      <c r="I559" s="92" t="e">
        <f t="shared" si="8"/>
        <v>#DIV/0!</v>
      </c>
    </row>
    <row r="560" spans="1:9" ht="38.25">
      <c r="A560" s="11"/>
      <c r="B560" s="13" t="s">
        <v>64</v>
      </c>
      <c r="C560" s="29">
        <v>8</v>
      </c>
      <c r="D560" s="29">
        <v>4</v>
      </c>
      <c r="E560" s="21" t="s">
        <v>63</v>
      </c>
      <c r="F560" s="30">
        <v>0</v>
      </c>
      <c r="G560" s="31">
        <v>844</v>
      </c>
      <c r="H560" s="31">
        <v>114.8</v>
      </c>
      <c r="I560" s="92">
        <f t="shared" si="8"/>
        <v>13.601895734597155</v>
      </c>
    </row>
    <row r="561" spans="1:9" ht="25.5">
      <c r="A561" s="11"/>
      <c r="B561" s="13" t="s">
        <v>62</v>
      </c>
      <c r="C561" s="29">
        <v>8</v>
      </c>
      <c r="D561" s="29">
        <v>4</v>
      </c>
      <c r="E561" s="21" t="s">
        <v>58</v>
      </c>
      <c r="F561" s="30">
        <v>0</v>
      </c>
      <c r="G561" s="31">
        <v>781</v>
      </c>
      <c r="H561" s="31">
        <v>114.8</v>
      </c>
      <c r="I561" s="92">
        <f t="shared" si="8"/>
        <v>14.699103713188219</v>
      </c>
    </row>
    <row r="562" spans="1:9" ht="25.5">
      <c r="A562" s="11"/>
      <c r="B562" s="13" t="s">
        <v>61</v>
      </c>
      <c r="C562" s="29">
        <v>8</v>
      </c>
      <c r="D562" s="29">
        <v>4</v>
      </c>
      <c r="E562" s="21" t="s">
        <v>58</v>
      </c>
      <c r="F562" s="30" t="s">
        <v>60</v>
      </c>
      <c r="G562" s="31">
        <v>572</v>
      </c>
      <c r="H562" s="31">
        <v>113.4</v>
      </c>
      <c r="I562" s="92">
        <f t="shared" si="8"/>
        <v>19.825174825174827</v>
      </c>
    </row>
    <row r="563" spans="1:9" ht="38.25">
      <c r="A563" s="11"/>
      <c r="B563" s="13" t="s">
        <v>59</v>
      </c>
      <c r="C563" s="29">
        <v>8</v>
      </c>
      <c r="D563" s="29">
        <v>4</v>
      </c>
      <c r="E563" s="21" t="s">
        <v>58</v>
      </c>
      <c r="F563" s="30" t="s">
        <v>57</v>
      </c>
      <c r="G563" s="31">
        <v>209</v>
      </c>
      <c r="H563" s="31">
        <v>1.4</v>
      </c>
      <c r="I563" s="92">
        <f t="shared" si="8"/>
        <v>0.66985645933014348</v>
      </c>
    </row>
    <row r="564" spans="1:9" ht="25.5">
      <c r="A564" s="11"/>
      <c r="B564" s="13" t="s">
        <v>56</v>
      </c>
      <c r="C564" s="29">
        <v>8</v>
      </c>
      <c r="D564" s="29">
        <v>4</v>
      </c>
      <c r="E564" s="21" t="s">
        <v>46</v>
      </c>
      <c r="F564" s="30">
        <v>0</v>
      </c>
      <c r="G564" s="31">
        <v>63</v>
      </c>
      <c r="H564" s="31"/>
      <c r="I564" s="92"/>
    </row>
    <row r="565" spans="1:9" ht="38.25">
      <c r="A565" s="11"/>
      <c r="B565" s="13" t="s">
        <v>55</v>
      </c>
      <c r="C565" s="29">
        <v>8</v>
      </c>
      <c r="D565" s="29">
        <v>4</v>
      </c>
      <c r="E565" s="21" t="s">
        <v>46</v>
      </c>
      <c r="F565" s="30" t="s">
        <v>54</v>
      </c>
      <c r="G565" s="31">
        <v>63</v>
      </c>
      <c r="H565" s="31"/>
      <c r="I565" s="92"/>
    </row>
    <row r="566" spans="1:9">
      <c r="A566" s="11"/>
      <c r="B566" s="13" t="s">
        <v>144</v>
      </c>
      <c r="C566" s="29">
        <v>10</v>
      </c>
      <c r="D566" s="29">
        <v>0</v>
      </c>
      <c r="E566" s="21">
        <v>0</v>
      </c>
      <c r="F566" s="30">
        <v>0</v>
      </c>
      <c r="G566" s="31">
        <v>430960.9</v>
      </c>
      <c r="H566" s="31">
        <v>109345.4</v>
      </c>
      <c r="I566" s="92">
        <f t="shared" si="8"/>
        <v>25.372464184105791</v>
      </c>
    </row>
    <row r="567" spans="1:9">
      <c r="A567" s="11"/>
      <c r="B567" s="13" t="s">
        <v>143</v>
      </c>
      <c r="C567" s="29">
        <v>10</v>
      </c>
      <c r="D567" s="29">
        <v>1</v>
      </c>
      <c r="E567" s="21">
        <v>0</v>
      </c>
      <c r="F567" s="30">
        <v>0</v>
      </c>
      <c r="G567" s="31">
        <v>2221</v>
      </c>
      <c r="H567" s="31">
        <v>374.9</v>
      </c>
      <c r="I567" s="92">
        <f t="shared" si="8"/>
        <v>16.879783881134621</v>
      </c>
    </row>
    <row r="568" spans="1:9" ht="25.5">
      <c r="A568" s="11"/>
      <c r="B568" s="13" t="s">
        <v>74</v>
      </c>
      <c r="C568" s="29">
        <v>10</v>
      </c>
      <c r="D568" s="29">
        <v>1</v>
      </c>
      <c r="E568" s="21" t="s">
        <v>73</v>
      </c>
      <c r="F568" s="30">
        <v>0</v>
      </c>
      <c r="G568" s="31">
        <v>2221</v>
      </c>
      <c r="H568" s="31">
        <v>374.9</v>
      </c>
      <c r="I568" s="92">
        <f t="shared" si="8"/>
        <v>16.879783881134621</v>
      </c>
    </row>
    <row r="569" spans="1:9" ht="38.25">
      <c r="A569" s="11"/>
      <c r="B569" s="13" t="s">
        <v>114</v>
      </c>
      <c r="C569" s="29">
        <v>10</v>
      </c>
      <c r="D569" s="29">
        <v>1</v>
      </c>
      <c r="E569" s="21" t="s">
        <v>113</v>
      </c>
      <c r="F569" s="30">
        <v>0</v>
      </c>
      <c r="G569" s="31">
        <v>2221</v>
      </c>
      <c r="H569" s="31">
        <v>374.9</v>
      </c>
      <c r="I569" s="92">
        <f t="shared" si="8"/>
        <v>16.879783881134621</v>
      </c>
    </row>
    <row r="570" spans="1:9" ht="25.5">
      <c r="A570" s="11"/>
      <c r="B570" s="13" t="s">
        <v>142</v>
      </c>
      <c r="C570" s="29">
        <v>10</v>
      </c>
      <c r="D570" s="29">
        <v>1</v>
      </c>
      <c r="E570" s="21" t="s">
        <v>140</v>
      </c>
      <c r="F570" s="30">
        <v>0</v>
      </c>
      <c r="G570" s="31">
        <v>2221</v>
      </c>
      <c r="H570" s="31">
        <v>374.9</v>
      </c>
      <c r="I570" s="92">
        <f t="shared" si="8"/>
        <v>16.879783881134621</v>
      </c>
    </row>
    <row r="571" spans="1:9" ht="25.5">
      <c r="A571" s="11"/>
      <c r="B571" s="13" t="s">
        <v>34</v>
      </c>
      <c r="C571" s="29">
        <v>10</v>
      </c>
      <c r="D571" s="29">
        <v>1</v>
      </c>
      <c r="E571" s="21" t="s">
        <v>140</v>
      </c>
      <c r="F571" s="30" t="s">
        <v>32</v>
      </c>
      <c r="G571" s="31">
        <v>11</v>
      </c>
      <c r="H571" s="31">
        <v>0.9</v>
      </c>
      <c r="I571" s="92">
        <f t="shared" si="8"/>
        <v>8.1818181818181817</v>
      </c>
    </row>
    <row r="572" spans="1:9">
      <c r="A572" s="11"/>
      <c r="B572" s="13" t="s">
        <v>141</v>
      </c>
      <c r="C572" s="29">
        <v>10</v>
      </c>
      <c r="D572" s="29">
        <v>1</v>
      </c>
      <c r="E572" s="21" t="s">
        <v>140</v>
      </c>
      <c r="F572" s="30" t="s">
        <v>139</v>
      </c>
      <c r="G572" s="31">
        <v>2210</v>
      </c>
      <c r="H572" s="31">
        <v>374</v>
      </c>
      <c r="I572" s="92">
        <f t="shared" si="8"/>
        <v>16.923076923076923</v>
      </c>
    </row>
    <row r="573" spans="1:9">
      <c r="A573" s="11"/>
      <c r="B573" s="13" t="s">
        <v>138</v>
      </c>
      <c r="C573" s="29">
        <v>10</v>
      </c>
      <c r="D573" s="29">
        <v>2</v>
      </c>
      <c r="E573" s="21">
        <v>0</v>
      </c>
      <c r="F573" s="30">
        <v>0</v>
      </c>
      <c r="G573" s="31">
        <v>7532.5</v>
      </c>
      <c r="H573" s="31">
        <v>1332.6</v>
      </c>
      <c r="I573" s="92">
        <f t="shared" si="8"/>
        <v>17.6913375373382</v>
      </c>
    </row>
    <row r="574" spans="1:9">
      <c r="A574" s="11"/>
      <c r="B574" s="13" t="s">
        <v>137</v>
      </c>
      <c r="C574" s="29">
        <v>10</v>
      </c>
      <c r="D574" s="29">
        <v>2</v>
      </c>
      <c r="E574" s="21" t="s">
        <v>136</v>
      </c>
      <c r="F574" s="30">
        <v>0</v>
      </c>
      <c r="G574" s="31">
        <v>7532.5</v>
      </c>
      <c r="H574" s="31">
        <v>1332.6</v>
      </c>
      <c r="I574" s="92">
        <f t="shared" si="8"/>
        <v>17.6913375373382</v>
      </c>
    </row>
    <row r="575" spans="1:9" ht="25.5">
      <c r="A575" s="11"/>
      <c r="B575" s="13" t="s">
        <v>135</v>
      </c>
      <c r="C575" s="29">
        <v>10</v>
      </c>
      <c r="D575" s="29">
        <v>2</v>
      </c>
      <c r="E575" s="21" t="s">
        <v>131</v>
      </c>
      <c r="F575" s="30">
        <v>0</v>
      </c>
      <c r="G575" s="31">
        <v>5896.5</v>
      </c>
      <c r="H575" s="31">
        <v>1068.4000000000001</v>
      </c>
      <c r="I575" s="92">
        <f t="shared" si="8"/>
        <v>18.119223268040365</v>
      </c>
    </row>
    <row r="576" spans="1:9" ht="25.5">
      <c r="A576" s="11"/>
      <c r="B576" s="13" t="s">
        <v>134</v>
      </c>
      <c r="C576" s="29">
        <v>10</v>
      </c>
      <c r="D576" s="29">
        <v>2</v>
      </c>
      <c r="E576" s="21" t="s">
        <v>131</v>
      </c>
      <c r="F576" s="30" t="s">
        <v>133</v>
      </c>
      <c r="G576" s="31">
        <v>4332.5</v>
      </c>
      <c r="H576" s="31">
        <v>994.7</v>
      </c>
      <c r="I576" s="92">
        <f t="shared" si="8"/>
        <v>22.959030582804388</v>
      </c>
    </row>
    <row r="577" spans="1:9" ht="38.25">
      <c r="A577" s="11"/>
      <c r="B577" s="13" t="s">
        <v>533</v>
      </c>
      <c r="C577" s="29">
        <v>10</v>
      </c>
      <c r="D577" s="29">
        <v>2</v>
      </c>
      <c r="E577" s="21" t="s">
        <v>131</v>
      </c>
      <c r="F577" s="30" t="s">
        <v>130</v>
      </c>
      <c r="G577" s="31">
        <v>1564</v>
      </c>
      <c r="H577" s="31">
        <v>73.7</v>
      </c>
      <c r="I577" s="92">
        <f t="shared" si="8"/>
        <v>4.7122762148337598</v>
      </c>
    </row>
    <row r="578" spans="1:9" ht="25.5">
      <c r="A578" s="11"/>
      <c r="B578" s="13" t="s">
        <v>56</v>
      </c>
      <c r="C578" s="29">
        <v>10</v>
      </c>
      <c r="D578" s="29">
        <v>2</v>
      </c>
      <c r="E578" s="21" t="s">
        <v>128</v>
      </c>
      <c r="F578" s="30">
        <v>0</v>
      </c>
      <c r="G578" s="31">
        <v>354</v>
      </c>
      <c r="H578" s="31">
        <v>246.4</v>
      </c>
      <c r="I578" s="92">
        <f t="shared" si="8"/>
        <v>69.604519774011294</v>
      </c>
    </row>
    <row r="579" spans="1:9" ht="25.5">
      <c r="A579" s="11"/>
      <c r="B579" s="13" t="s">
        <v>69</v>
      </c>
      <c r="C579" s="29">
        <v>10</v>
      </c>
      <c r="D579" s="29">
        <v>2</v>
      </c>
      <c r="E579" s="21" t="s">
        <v>128</v>
      </c>
      <c r="F579" s="30" t="s">
        <v>68</v>
      </c>
      <c r="G579" s="31">
        <v>20</v>
      </c>
      <c r="H579" s="31"/>
      <c r="I579" s="92"/>
    </row>
    <row r="580" spans="1:9" ht="25.5">
      <c r="A580" s="11"/>
      <c r="B580" s="13" t="s">
        <v>34</v>
      </c>
      <c r="C580" s="29">
        <v>10</v>
      </c>
      <c r="D580" s="29">
        <v>2</v>
      </c>
      <c r="E580" s="21" t="s">
        <v>128</v>
      </c>
      <c r="F580" s="30" t="s">
        <v>32</v>
      </c>
      <c r="G580" s="31">
        <v>299</v>
      </c>
      <c r="H580" s="31">
        <f>29+12+185.3</f>
        <v>226.3</v>
      </c>
      <c r="I580" s="92">
        <f t="shared" si="8"/>
        <v>75.685618729096987</v>
      </c>
    </row>
    <row r="581" spans="1:9" ht="25.5">
      <c r="A581" s="11"/>
      <c r="B581" s="13" t="s">
        <v>67</v>
      </c>
      <c r="C581" s="29">
        <v>10</v>
      </c>
      <c r="D581" s="29">
        <v>2</v>
      </c>
      <c r="E581" s="21" t="s">
        <v>128</v>
      </c>
      <c r="F581" s="30" t="s">
        <v>66</v>
      </c>
      <c r="G581" s="31">
        <v>30</v>
      </c>
      <c r="H581" s="31">
        <v>15.1</v>
      </c>
      <c r="I581" s="92">
        <f t="shared" si="8"/>
        <v>50.333333333333329</v>
      </c>
    </row>
    <row r="582" spans="1:9">
      <c r="A582" s="11"/>
      <c r="B582" s="13" t="s">
        <v>47</v>
      </c>
      <c r="C582" s="29">
        <v>10</v>
      </c>
      <c r="D582" s="29">
        <v>2</v>
      </c>
      <c r="E582" s="21" t="s">
        <v>128</v>
      </c>
      <c r="F582" s="30" t="s">
        <v>45</v>
      </c>
      <c r="G582" s="31">
        <v>5</v>
      </c>
      <c r="H582" s="31">
        <v>5</v>
      </c>
      <c r="I582" s="92">
        <f t="shared" si="8"/>
        <v>100</v>
      </c>
    </row>
    <row r="583" spans="1:9" ht="12" hidden="1" customHeight="1">
      <c r="A583" s="11"/>
      <c r="B583" s="13" t="s">
        <v>129</v>
      </c>
      <c r="C583" s="29">
        <v>10</v>
      </c>
      <c r="D583" s="29">
        <v>2</v>
      </c>
      <c r="E583" s="21" t="s">
        <v>128</v>
      </c>
      <c r="F583" s="30" t="s">
        <v>127</v>
      </c>
      <c r="G583" s="31"/>
      <c r="H583" s="31">
        <v>185.3</v>
      </c>
      <c r="I583" s="92" t="e">
        <f t="shared" si="8"/>
        <v>#DIV/0!</v>
      </c>
    </row>
    <row r="584" spans="1:9">
      <c r="A584" s="11"/>
      <c r="B584" s="13" t="s">
        <v>126</v>
      </c>
      <c r="C584" s="29">
        <v>10</v>
      </c>
      <c r="D584" s="29">
        <v>2</v>
      </c>
      <c r="E584" s="21" t="s">
        <v>125</v>
      </c>
      <c r="F584" s="30">
        <v>0</v>
      </c>
      <c r="G584" s="31">
        <v>22</v>
      </c>
      <c r="H584" s="31"/>
      <c r="I584" s="92"/>
    </row>
    <row r="585" spans="1:9" ht="25.5" hidden="1">
      <c r="A585" s="11"/>
      <c r="B585" s="13" t="s">
        <v>69</v>
      </c>
      <c r="C585" s="29">
        <v>10</v>
      </c>
      <c r="D585" s="29">
        <v>2</v>
      </c>
      <c r="E585" s="21" t="s">
        <v>125</v>
      </c>
      <c r="F585" s="30" t="s">
        <v>68</v>
      </c>
      <c r="G585" s="31"/>
      <c r="H585" s="31"/>
      <c r="I585" s="92"/>
    </row>
    <row r="586" spans="1:9" ht="25.5">
      <c r="A586" s="11"/>
      <c r="B586" s="13" t="s">
        <v>34</v>
      </c>
      <c r="C586" s="29">
        <v>10</v>
      </c>
      <c r="D586" s="29">
        <v>2</v>
      </c>
      <c r="E586" s="21" t="s">
        <v>125</v>
      </c>
      <c r="F586" s="30" t="s">
        <v>32</v>
      </c>
      <c r="G586" s="31">
        <v>22</v>
      </c>
      <c r="H586" s="31"/>
      <c r="I586" s="92"/>
    </row>
    <row r="587" spans="1:9">
      <c r="A587" s="11"/>
      <c r="B587" s="13" t="s">
        <v>30</v>
      </c>
      <c r="C587" s="29">
        <v>10</v>
      </c>
      <c r="D587" s="29">
        <v>2</v>
      </c>
      <c r="E587" s="21" t="s">
        <v>124</v>
      </c>
      <c r="F587" s="30">
        <v>0</v>
      </c>
      <c r="G587" s="31">
        <v>590</v>
      </c>
      <c r="H587" s="31"/>
      <c r="I587" s="92"/>
    </row>
    <row r="588" spans="1:9" ht="25.5">
      <c r="A588" s="11"/>
      <c r="B588" s="13" t="s">
        <v>34</v>
      </c>
      <c r="C588" s="29">
        <v>10</v>
      </c>
      <c r="D588" s="29">
        <v>2</v>
      </c>
      <c r="E588" s="21" t="s">
        <v>124</v>
      </c>
      <c r="F588" s="30" t="s">
        <v>32</v>
      </c>
      <c r="G588" s="31">
        <v>590</v>
      </c>
      <c r="H588" s="31"/>
      <c r="I588" s="92"/>
    </row>
    <row r="589" spans="1:9">
      <c r="A589" s="11"/>
      <c r="B589" s="13" t="s">
        <v>28</v>
      </c>
      <c r="C589" s="29">
        <v>10</v>
      </c>
      <c r="D589" s="29">
        <v>2</v>
      </c>
      <c r="E589" s="21" t="s">
        <v>123</v>
      </c>
      <c r="F589" s="30">
        <v>0</v>
      </c>
      <c r="G589" s="31">
        <v>626</v>
      </c>
      <c r="H589" s="31"/>
      <c r="I589" s="92"/>
    </row>
    <row r="590" spans="1:9" ht="25.5">
      <c r="A590" s="11"/>
      <c r="B590" s="13" t="s">
        <v>34</v>
      </c>
      <c r="C590" s="29">
        <v>10</v>
      </c>
      <c r="D590" s="29">
        <v>2</v>
      </c>
      <c r="E590" s="21" t="s">
        <v>123</v>
      </c>
      <c r="F590" s="30" t="s">
        <v>32</v>
      </c>
      <c r="G590" s="31">
        <v>626</v>
      </c>
      <c r="H590" s="31"/>
      <c r="I590" s="92"/>
    </row>
    <row r="591" spans="1:9" hidden="1">
      <c r="A591" s="11"/>
      <c r="B591" s="13" t="s">
        <v>47</v>
      </c>
      <c r="C591" s="29">
        <v>10</v>
      </c>
      <c r="D591" s="29">
        <v>2</v>
      </c>
      <c r="E591" s="21" t="s">
        <v>123</v>
      </c>
      <c r="F591" s="30" t="s">
        <v>45</v>
      </c>
      <c r="G591" s="31">
        <v>0</v>
      </c>
      <c r="H591" s="31">
        <v>0</v>
      </c>
      <c r="I591" s="92" t="e">
        <f t="shared" ref="I591:I651" si="9">H591/G591*100</f>
        <v>#DIV/0!</v>
      </c>
    </row>
    <row r="592" spans="1:9">
      <c r="A592" s="11"/>
      <c r="B592" s="13" t="s">
        <v>26</v>
      </c>
      <c r="C592" s="29">
        <v>10</v>
      </c>
      <c r="D592" s="29">
        <v>2</v>
      </c>
      <c r="E592" s="21" t="s">
        <v>122</v>
      </c>
      <c r="F592" s="30">
        <v>0</v>
      </c>
      <c r="G592" s="31">
        <v>44</v>
      </c>
      <c r="H592" s="31">
        <v>17.8</v>
      </c>
      <c r="I592" s="92">
        <f t="shared" si="9"/>
        <v>40.454545454545453</v>
      </c>
    </row>
    <row r="593" spans="1:9" ht="25.5">
      <c r="A593" s="11"/>
      <c r="B593" s="13" t="s">
        <v>34</v>
      </c>
      <c r="C593" s="29">
        <v>10</v>
      </c>
      <c r="D593" s="29">
        <v>2</v>
      </c>
      <c r="E593" s="21" t="s">
        <v>122</v>
      </c>
      <c r="F593" s="30" t="s">
        <v>32</v>
      </c>
      <c r="G593" s="31">
        <v>44</v>
      </c>
      <c r="H593" s="31">
        <v>17.8</v>
      </c>
      <c r="I593" s="92">
        <f t="shared" si="9"/>
        <v>40.454545454545453</v>
      </c>
    </row>
    <row r="594" spans="1:9">
      <c r="A594" s="11"/>
      <c r="B594" s="13" t="s">
        <v>121</v>
      </c>
      <c r="C594" s="29">
        <v>10</v>
      </c>
      <c r="D594" s="29">
        <v>3</v>
      </c>
      <c r="E594" s="21">
        <v>0</v>
      </c>
      <c r="F594" s="30">
        <v>0</v>
      </c>
      <c r="G594" s="31">
        <v>358833.4</v>
      </c>
      <c r="H594" s="31">
        <v>100100.1</v>
      </c>
      <c r="I594" s="92">
        <f t="shared" si="9"/>
        <v>27.895981812172444</v>
      </c>
    </row>
    <row r="595" spans="1:9" ht="38.25">
      <c r="A595" s="11"/>
      <c r="B595" s="13" t="s">
        <v>120</v>
      </c>
      <c r="C595" s="29">
        <v>10</v>
      </c>
      <c r="D595" s="29">
        <v>3</v>
      </c>
      <c r="E595" s="21" t="s">
        <v>119</v>
      </c>
      <c r="F595" s="30">
        <v>0</v>
      </c>
      <c r="G595" s="31">
        <v>513</v>
      </c>
      <c r="H595" s="31"/>
      <c r="I595" s="92"/>
    </row>
    <row r="596" spans="1:9" ht="38.25">
      <c r="A596" s="11"/>
      <c r="B596" s="13" t="s">
        <v>118</v>
      </c>
      <c r="C596" s="29">
        <v>10</v>
      </c>
      <c r="D596" s="29">
        <v>3</v>
      </c>
      <c r="E596" s="21" t="s">
        <v>117</v>
      </c>
      <c r="F596" s="30">
        <v>0</v>
      </c>
      <c r="G596" s="31">
        <v>513</v>
      </c>
      <c r="H596" s="31"/>
      <c r="I596" s="92"/>
    </row>
    <row r="597" spans="1:9" ht="38.25">
      <c r="A597" s="11"/>
      <c r="B597" s="13" t="s">
        <v>116</v>
      </c>
      <c r="C597" s="29">
        <v>10</v>
      </c>
      <c r="D597" s="29">
        <v>3</v>
      </c>
      <c r="E597" s="21" t="s">
        <v>115</v>
      </c>
      <c r="F597" s="30">
        <v>0</v>
      </c>
      <c r="G597" s="31">
        <v>513</v>
      </c>
      <c r="H597" s="31"/>
      <c r="I597" s="92"/>
    </row>
    <row r="598" spans="1:9" ht="25.5">
      <c r="A598" s="11"/>
      <c r="B598" s="13" t="s">
        <v>34</v>
      </c>
      <c r="C598" s="29">
        <v>10</v>
      </c>
      <c r="D598" s="29">
        <v>3</v>
      </c>
      <c r="E598" s="21" t="s">
        <v>115</v>
      </c>
      <c r="F598" s="30" t="s">
        <v>32</v>
      </c>
      <c r="G598" s="31">
        <v>513</v>
      </c>
      <c r="H598" s="31"/>
      <c r="I598" s="92"/>
    </row>
    <row r="599" spans="1:9" ht="25.5">
      <c r="A599" s="11"/>
      <c r="B599" s="13" t="s">
        <v>74</v>
      </c>
      <c r="C599" s="29">
        <v>10</v>
      </c>
      <c r="D599" s="29">
        <v>3</v>
      </c>
      <c r="E599" s="21" t="s">
        <v>73</v>
      </c>
      <c r="F599" s="30">
        <v>0</v>
      </c>
      <c r="G599" s="31">
        <v>358320.4</v>
      </c>
      <c r="H599" s="31">
        <v>100100.1</v>
      </c>
      <c r="I599" s="92">
        <f t="shared" si="9"/>
        <v>27.935919919714316</v>
      </c>
    </row>
    <row r="600" spans="1:9" ht="38.25">
      <c r="A600" s="11"/>
      <c r="B600" s="13" t="s">
        <v>114</v>
      </c>
      <c r="C600" s="29">
        <v>10</v>
      </c>
      <c r="D600" s="29">
        <v>3</v>
      </c>
      <c r="E600" s="21" t="s">
        <v>113</v>
      </c>
      <c r="F600" s="30">
        <v>0</v>
      </c>
      <c r="G600" s="31">
        <v>177286.39999999999</v>
      </c>
      <c r="H600" s="31">
        <v>55371.7</v>
      </c>
      <c r="I600" s="92">
        <f t="shared" si="9"/>
        <v>31.232909010505033</v>
      </c>
    </row>
    <row r="601" spans="1:9">
      <c r="A601" s="11"/>
      <c r="B601" s="13" t="s">
        <v>112</v>
      </c>
      <c r="C601" s="29">
        <v>10</v>
      </c>
      <c r="D601" s="29">
        <v>3</v>
      </c>
      <c r="E601" s="21" t="s">
        <v>108</v>
      </c>
      <c r="F601" s="30">
        <v>0</v>
      </c>
      <c r="G601" s="31">
        <v>6280</v>
      </c>
      <c r="H601" s="31">
        <v>1280</v>
      </c>
      <c r="I601" s="92">
        <f t="shared" si="9"/>
        <v>20.382165605095544</v>
      </c>
    </row>
    <row r="602" spans="1:9" ht="25.5" hidden="1">
      <c r="A602" s="11"/>
      <c r="B602" s="13" t="s">
        <v>34</v>
      </c>
      <c r="C602" s="29">
        <v>10</v>
      </c>
      <c r="D602" s="29">
        <v>3</v>
      </c>
      <c r="E602" s="21" t="s">
        <v>108</v>
      </c>
      <c r="F602" s="30" t="s">
        <v>32</v>
      </c>
      <c r="G602" s="31">
        <v>0</v>
      </c>
      <c r="H602" s="31">
        <v>0</v>
      </c>
      <c r="I602" s="92" t="e">
        <f t="shared" si="9"/>
        <v>#DIV/0!</v>
      </c>
    </row>
    <row r="603" spans="1:9">
      <c r="A603" s="11"/>
      <c r="B603" s="13" t="s">
        <v>111</v>
      </c>
      <c r="C603" s="29">
        <v>10</v>
      </c>
      <c r="D603" s="29">
        <v>3</v>
      </c>
      <c r="E603" s="21" t="s">
        <v>108</v>
      </c>
      <c r="F603" s="30" t="s">
        <v>110</v>
      </c>
      <c r="G603" s="31">
        <v>400</v>
      </c>
      <c r="H603" s="31"/>
      <c r="I603" s="92"/>
    </row>
    <row r="604" spans="1:9" ht="38.25">
      <c r="A604" s="11"/>
      <c r="B604" s="13" t="s">
        <v>109</v>
      </c>
      <c r="C604" s="29">
        <v>10</v>
      </c>
      <c r="D604" s="29">
        <v>3</v>
      </c>
      <c r="E604" s="21" t="s">
        <v>108</v>
      </c>
      <c r="F604" s="30" t="s">
        <v>107</v>
      </c>
      <c r="G604" s="31">
        <v>5880</v>
      </c>
      <c r="H604" s="31">
        <v>1280</v>
      </c>
      <c r="I604" s="92">
        <f t="shared" si="9"/>
        <v>21.768707482993197</v>
      </c>
    </row>
    <row r="605" spans="1:9" ht="25.5">
      <c r="A605" s="11"/>
      <c r="B605" s="13" t="s">
        <v>106</v>
      </c>
      <c r="C605" s="29">
        <v>10</v>
      </c>
      <c r="D605" s="29">
        <v>3</v>
      </c>
      <c r="E605" s="21" t="s">
        <v>105</v>
      </c>
      <c r="F605" s="30">
        <v>0</v>
      </c>
      <c r="G605" s="31">
        <v>627</v>
      </c>
      <c r="H605" s="31">
        <v>11.9</v>
      </c>
      <c r="I605" s="92">
        <f t="shared" si="9"/>
        <v>1.8979266347687402</v>
      </c>
    </row>
    <row r="606" spans="1:9" ht="25.5">
      <c r="A606" s="11"/>
      <c r="B606" s="13" t="s">
        <v>34</v>
      </c>
      <c r="C606" s="29">
        <v>10</v>
      </c>
      <c r="D606" s="29">
        <v>3</v>
      </c>
      <c r="E606" s="21" t="s">
        <v>105</v>
      </c>
      <c r="F606" s="30" t="s">
        <v>32</v>
      </c>
      <c r="G606" s="31">
        <v>627</v>
      </c>
      <c r="H606" s="31">
        <v>11.9</v>
      </c>
      <c r="I606" s="92">
        <f t="shared" si="9"/>
        <v>1.8979266347687402</v>
      </c>
    </row>
    <row r="607" spans="1:9">
      <c r="A607" s="11"/>
      <c r="B607" s="13" t="s">
        <v>104</v>
      </c>
      <c r="C607" s="29">
        <v>10</v>
      </c>
      <c r="D607" s="29">
        <v>3</v>
      </c>
      <c r="E607" s="21" t="s">
        <v>103</v>
      </c>
      <c r="F607" s="30">
        <v>0</v>
      </c>
      <c r="G607" s="31">
        <v>673</v>
      </c>
      <c r="H607" s="31">
        <v>140.6</v>
      </c>
      <c r="I607" s="92">
        <f t="shared" si="9"/>
        <v>20.891530460624068</v>
      </c>
    </row>
    <row r="608" spans="1:9" ht="25.5">
      <c r="A608" s="11"/>
      <c r="B608" s="13" t="s">
        <v>34</v>
      </c>
      <c r="C608" s="29">
        <v>10</v>
      </c>
      <c r="D608" s="29">
        <v>3</v>
      </c>
      <c r="E608" s="21" t="s">
        <v>103</v>
      </c>
      <c r="F608" s="30" t="s">
        <v>32</v>
      </c>
      <c r="G608" s="31">
        <v>3</v>
      </c>
      <c r="H608" s="31">
        <v>0.3</v>
      </c>
      <c r="I608" s="92">
        <f t="shared" si="9"/>
        <v>10</v>
      </c>
    </row>
    <row r="609" spans="1:9" ht="25.5">
      <c r="A609" s="11"/>
      <c r="B609" s="13" t="s">
        <v>53</v>
      </c>
      <c r="C609" s="29">
        <v>10</v>
      </c>
      <c r="D609" s="29">
        <v>3</v>
      </c>
      <c r="E609" s="21" t="s">
        <v>103</v>
      </c>
      <c r="F609" s="30" t="s">
        <v>52</v>
      </c>
      <c r="G609" s="31">
        <v>670</v>
      </c>
      <c r="H609" s="31">
        <v>140.30000000000001</v>
      </c>
      <c r="I609" s="92">
        <f t="shared" si="9"/>
        <v>20.940298507462689</v>
      </c>
    </row>
    <row r="610" spans="1:9" ht="25.5">
      <c r="A610" s="11"/>
      <c r="B610" s="13" t="s">
        <v>102</v>
      </c>
      <c r="C610" s="29">
        <v>10</v>
      </c>
      <c r="D610" s="29">
        <v>3</v>
      </c>
      <c r="E610" s="21" t="s">
        <v>101</v>
      </c>
      <c r="F610" s="30">
        <v>0</v>
      </c>
      <c r="G610" s="31">
        <v>61410.400000000001</v>
      </c>
      <c r="H610" s="31">
        <v>22235.8</v>
      </c>
      <c r="I610" s="92">
        <f t="shared" si="9"/>
        <v>36.20852494040097</v>
      </c>
    </row>
    <row r="611" spans="1:9" ht="25.5">
      <c r="A611" s="11"/>
      <c r="B611" s="13" t="s">
        <v>34</v>
      </c>
      <c r="C611" s="29">
        <v>10</v>
      </c>
      <c r="D611" s="29">
        <v>3</v>
      </c>
      <c r="E611" s="21" t="s">
        <v>101</v>
      </c>
      <c r="F611" s="30" t="s">
        <v>32</v>
      </c>
      <c r="G611" s="31">
        <v>491.3</v>
      </c>
      <c r="H611" s="31">
        <v>74.400000000000006</v>
      </c>
      <c r="I611" s="92">
        <f t="shared" si="9"/>
        <v>15.143496845104826</v>
      </c>
    </row>
    <row r="612" spans="1:9" ht="25.5">
      <c r="A612" s="11"/>
      <c r="B612" s="13" t="s">
        <v>53</v>
      </c>
      <c r="C612" s="29">
        <v>10</v>
      </c>
      <c r="D612" s="29">
        <v>3</v>
      </c>
      <c r="E612" s="21" t="s">
        <v>101</v>
      </c>
      <c r="F612" s="30" t="s">
        <v>52</v>
      </c>
      <c r="G612" s="31">
        <v>60919.1</v>
      </c>
      <c r="H612" s="31">
        <v>22161.4</v>
      </c>
      <c r="I612" s="92">
        <f t="shared" si="9"/>
        <v>36.378410055302858</v>
      </c>
    </row>
    <row r="613" spans="1:9" ht="25.5">
      <c r="A613" s="11"/>
      <c r="B613" s="13" t="s">
        <v>100</v>
      </c>
      <c r="C613" s="29">
        <v>10</v>
      </c>
      <c r="D613" s="29">
        <v>3</v>
      </c>
      <c r="E613" s="21" t="s">
        <v>99</v>
      </c>
      <c r="F613" s="30">
        <v>0</v>
      </c>
      <c r="G613" s="31">
        <v>51006</v>
      </c>
      <c r="H613" s="31">
        <v>17795.3</v>
      </c>
      <c r="I613" s="92">
        <f t="shared" si="9"/>
        <v>34.888640552091907</v>
      </c>
    </row>
    <row r="614" spans="1:9" ht="25.5">
      <c r="A614" s="11"/>
      <c r="B614" s="13" t="s">
        <v>34</v>
      </c>
      <c r="C614" s="29">
        <v>10</v>
      </c>
      <c r="D614" s="29">
        <v>3</v>
      </c>
      <c r="E614" s="21" t="s">
        <v>99</v>
      </c>
      <c r="F614" s="30" t="s">
        <v>32</v>
      </c>
      <c r="G614" s="31">
        <v>216</v>
      </c>
      <c r="H614" s="31">
        <v>61.7</v>
      </c>
      <c r="I614" s="92">
        <f t="shared" si="9"/>
        <v>28.564814814814817</v>
      </c>
    </row>
    <row r="615" spans="1:9" ht="25.5">
      <c r="A615" s="11"/>
      <c r="B615" s="13" t="s">
        <v>53</v>
      </c>
      <c r="C615" s="29">
        <v>10</v>
      </c>
      <c r="D615" s="29">
        <v>3</v>
      </c>
      <c r="E615" s="21" t="s">
        <v>99</v>
      </c>
      <c r="F615" s="30" t="s">
        <v>52</v>
      </c>
      <c r="G615" s="31">
        <v>50790</v>
      </c>
      <c r="H615" s="31">
        <v>17733.599999999999</v>
      </c>
      <c r="I615" s="92">
        <f t="shared" si="9"/>
        <v>34.915534554046069</v>
      </c>
    </row>
    <row r="616" spans="1:9" ht="38.25">
      <c r="A616" s="11"/>
      <c r="B616" s="13" t="s">
        <v>98</v>
      </c>
      <c r="C616" s="29">
        <v>10</v>
      </c>
      <c r="D616" s="29">
        <v>3</v>
      </c>
      <c r="E616" s="21" t="s">
        <v>97</v>
      </c>
      <c r="F616" s="30">
        <v>0</v>
      </c>
      <c r="G616" s="31">
        <v>52518</v>
      </c>
      <c r="H616" s="31">
        <v>13316.6</v>
      </c>
      <c r="I616" s="92">
        <f t="shared" si="9"/>
        <v>25.356258806504439</v>
      </c>
    </row>
    <row r="617" spans="1:9" ht="25.5">
      <c r="A617" s="11"/>
      <c r="B617" s="13" t="s">
        <v>34</v>
      </c>
      <c r="C617" s="29">
        <v>10</v>
      </c>
      <c r="D617" s="29">
        <v>3</v>
      </c>
      <c r="E617" s="21" t="s">
        <v>97</v>
      </c>
      <c r="F617" s="30" t="s">
        <v>32</v>
      </c>
      <c r="G617" s="31">
        <v>531.9</v>
      </c>
      <c r="H617" s="31">
        <v>57.1</v>
      </c>
      <c r="I617" s="92">
        <f t="shared" si="9"/>
        <v>10.735100582816319</v>
      </c>
    </row>
    <row r="618" spans="1:9" ht="25.5">
      <c r="A618" s="11"/>
      <c r="B618" s="13" t="s">
        <v>53</v>
      </c>
      <c r="C618" s="29">
        <v>10</v>
      </c>
      <c r="D618" s="29">
        <v>3</v>
      </c>
      <c r="E618" s="21" t="s">
        <v>97</v>
      </c>
      <c r="F618" s="30" t="s">
        <v>52</v>
      </c>
      <c r="G618" s="31">
        <v>51986.1</v>
      </c>
      <c r="H618" s="31">
        <v>13259.5</v>
      </c>
      <c r="I618" s="92">
        <f t="shared" si="9"/>
        <v>25.505856373145903</v>
      </c>
    </row>
    <row r="619" spans="1:9" ht="43.5" customHeight="1">
      <c r="A619" s="11"/>
      <c r="B619" s="13" t="s">
        <v>96</v>
      </c>
      <c r="C619" s="29">
        <v>10</v>
      </c>
      <c r="D619" s="29">
        <v>3</v>
      </c>
      <c r="E619" s="21" t="s">
        <v>95</v>
      </c>
      <c r="F619" s="30">
        <v>0</v>
      </c>
      <c r="G619" s="31">
        <v>1104</v>
      </c>
      <c r="H619" s="31">
        <v>231.3</v>
      </c>
      <c r="I619" s="92">
        <f t="shared" si="9"/>
        <v>20.951086956521738</v>
      </c>
    </row>
    <row r="620" spans="1:9" ht="25.5">
      <c r="A620" s="11"/>
      <c r="B620" s="13" t="s">
        <v>34</v>
      </c>
      <c r="C620" s="29">
        <v>10</v>
      </c>
      <c r="D620" s="29">
        <v>3</v>
      </c>
      <c r="E620" s="21" t="s">
        <v>95</v>
      </c>
      <c r="F620" s="30" t="s">
        <v>32</v>
      </c>
      <c r="G620" s="31">
        <v>14.3</v>
      </c>
      <c r="H620" s="31">
        <v>1</v>
      </c>
      <c r="I620" s="92">
        <f t="shared" si="9"/>
        <v>6.9930069930069925</v>
      </c>
    </row>
    <row r="621" spans="1:9" ht="25.5">
      <c r="A621" s="11"/>
      <c r="B621" s="13" t="s">
        <v>53</v>
      </c>
      <c r="C621" s="29">
        <v>10</v>
      </c>
      <c r="D621" s="29">
        <v>3</v>
      </c>
      <c r="E621" s="21" t="s">
        <v>95</v>
      </c>
      <c r="F621" s="30" t="s">
        <v>52</v>
      </c>
      <c r="G621" s="31">
        <v>1089.7</v>
      </c>
      <c r="H621" s="31">
        <v>230.3</v>
      </c>
      <c r="I621" s="92">
        <f t="shared" si="9"/>
        <v>21.134257134991284</v>
      </c>
    </row>
    <row r="622" spans="1:9" ht="25.5">
      <c r="A622" s="11"/>
      <c r="B622" s="13" t="s">
        <v>94</v>
      </c>
      <c r="C622" s="29">
        <v>10</v>
      </c>
      <c r="D622" s="29">
        <v>3</v>
      </c>
      <c r="E622" s="21" t="s">
        <v>92</v>
      </c>
      <c r="F622" s="30">
        <v>0</v>
      </c>
      <c r="G622" s="31">
        <v>2546</v>
      </c>
      <c r="H622" s="31"/>
      <c r="I622" s="92"/>
    </row>
    <row r="623" spans="1:9" ht="25.5">
      <c r="A623" s="11"/>
      <c r="B623" s="13" t="s">
        <v>93</v>
      </c>
      <c r="C623" s="29">
        <v>10</v>
      </c>
      <c r="D623" s="29">
        <v>3</v>
      </c>
      <c r="E623" s="21" t="s">
        <v>92</v>
      </c>
      <c r="F623" s="30" t="s">
        <v>91</v>
      </c>
      <c r="G623" s="31">
        <v>2546</v>
      </c>
      <c r="H623" s="31"/>
      <c r="I623" s="92"/>
    </row>
    <row r="624" spans="1:9" ht="25.5">
      <c r="A624" s="11"/>
      <c r="B624" s="13" t="s">
        <v>90</v>
      </c>
      <c r="C624" s="29">
        <v>10</v>
      </c>
      <c r="D624" s="29">
        <v>3</v>
      </c>
      <c r="E624" s="21" t="s">
        <v>89</v>
      </c>
      <c r="F624" s="30">
        <v>0</v>
      </c>
      <c r="G624" s="31">
        <v>1122</v>
      </c>
      <c r="H624" s="31">
        <v>360.2</v>
      </c>
      <c r="I624" s="92">
        <f t="shared" si="9"/>
        <v>32.103386809269161</v>
      </c>
    </row>
    <row r="625" spans="1:9" ht="25.5">
      <c r="A625" s="11"/>
      <c r="B625" s="13" t="s">
        <v>53</v>
      </c>
      <c r="C625" s="29">
        <v>10</v>
      </c>
      <c r="D625" s="29">
        <v>3</v>
      </c>
      <c r="E625" s="21" t="s">
        <v>89</v>
      </c>
      <c r="F625" s="30" t="s">
        <v>52</v>
      </c>
      <c r="G625" s="31">
        <v>1122</v>
      </c>
      <c r="H625" s="31">
        <v>360.2</v>
      </c>
      <c r="I625" s="92">
        <f t="shared" si="9"/>
        <v>32.103386809269161</v>
      </c>
    </row>
    <row r="626" spans="1:9">
      <c r="A626" s="11"/>
      <c r="B626" s="13" t="s">
        <v>79</v>
      </c>
      <c r="C626" s="29">
        <v>10</v>
      </c>
      <c r="D626" s="29">
        <v>3</v>
      </c>
      <c r="E626" s="21" t="s">
        <v>78</v>
      </c>
      <c r="F626" s="30">
        <v>0</v>
      </c>
      <c r="G626" s="31">
        <v>181034</v>
      </c>
      <c r="H626" s="31">
        <v>44728.4</v>
      </c>
      <c r="I626" s="92">
        <f t="shared" si="9"/>
        <v>24.707182076295062</v>
      </c>
    </row>
    <row r="627" spans="1:9" ht="102">
      <c r="A627" s="11"/>
      <c r="B627" s="13" t="s">
        <v>88</v>
      </c>
      <c r="C627" s="29">
        <v>10</v>
      </c>
      <c r="D627" s="29">
        <v>3</v>
      </c>
      <c r="E627" s="21" t="s">
        <v>87</v>
      </c>
      <c r="F627" s="30">
        <v>0</v>
      </c>
      <c r="G627" s="31">
        <v>152377</v>
      </c>
      <c r="H627" s="31">
        <v>35209.800000000003</v>
      </c>
      <c r="I627" s="92">
        <f t="shared" si="9"/>
        <v>23.107030588605895</v>
      </c>
    </row>
    <row r="628" spans="1:9" ht="25.5">
      <c r="A628" s="11"/>
      <c r="B628" s="13" t="s">
        <v>53</v>
      </c>
      <c r="C628" s="29">
        <v>10</v>
      </c>
      <c r="D628" s="29">
        <v>3</v>
      </c>
      <c r="E628" s="21" t="s">
        <v>87</v>
      </c>
      <c r="F628" s="30" t="s">
        <v>52</v>
      </c>
      <c r="G628" s="31">
        <v>152377</v>
      </c>
      <c r="H628" s="31">
        <v>35209.800000000003</v>
      </c>
      <c r="I628" s="92">
        <f t="shared" si="9"/>
        <v>23.107030588605895</v>
      </c>
    </row>
    <row r="629" spans="1:9" ht="38.25">
      <c r="A629" s="11"/>
      <c r="B629" s="13" t="s">
        <v>77</v>
      </c>
      <c r="C629" s="29">
        <v>10</v>
      </c>
      <c r="D629" s="29">
        <v>3</v>
      </c>
      <c r="E629" s="21" t="s">
        <v>76</v>
      </c>
      <c r="F629" s="30">
        <v>0</v>
      </c>
      <c r="G629" s="31">
        <v>28657</v>
      </c>
      <c r="H629" s="31">
        <v>9518.6</v>
      </c>
      <c r="I629" s="92">
        <f t="shared" si="9"/>
        <v>33.215619220434803</v>
      </c>
    </row>
    <row r="630" spans="1:9" ht="25.5">
      <c r="A630" s="11"/>
      <c r="B630" s="13" t="s">
        <v>53</v>
      </c>
      <c r="C630" s="29">
        <v>10</v>
      </c>
      <c r="D630" s="29">
        <v>3</v>
      </c>
      <c r="E630" s="21" t="s">
        <v>76</v>
      </c>
      <c r="F630" s="30" t="s">
        <v>52</v>
      </c>
      <c r="G630" s="31">
        <v>28657</v>
      </c>
      <c r="H630" s="31">
        <v>9518.6</v>
      </c>
      <c r="I630" s="92">
        <f t="shared" si="9"/>
        <v>33.215619220434803</v>
      </c>
    </row>
    <row r="631" spans="1:9">
      <c r="A631" s="11"/>
      <c r="B631" s="13" t="s">
        <v>86</v>
      </c>
      <c r="C631" s="29">
        <v>10</v>
      </c>
      <c r="D631" s="29">
        <v>4</v>
      </c>
      <c r="E631" s="21">
        <v>0</v>
      </c>
      <c r="F631" s="30">
        <v>0</v>
      </c>
      <c r="G631" s="31">
        <v>45662.1</v>
      </c>
      <c r="H631" s="31">
        <v>3730.1</v>
      </c>
      <c r="I631" s="92">
        <f t="shared" si="9"/>
        <v>8.1689190816891912</v>
      </c>
    </row>
    <row r="632" spans="1:9" ht="25.5">
      <c r="A632" s="11"/>
      <c r="B632" s="13" t="s">
        <v>85</v>
      </c>
      <c r="C632" s="29">
        <v>10</v>
      </c>
      <c r="D632" s="29">
        <v>4</v>
      </c>
      <c r="E632" s="21" t="s">
        <v>84</v>
      </c>
      <c r="F632" s="30">
        <v>0</v>
      </c>
      <c r="G632" s="31">
        <v>45662.1</v>
      </c>
      <c r="H632" s="31">
        <v>3730.1</v>
      </c>
      <c r="I632" s="92">
        <f t="shared" si="9"/>
        <v>8.1689190816891912</v>
      </c>
    </row>
    <row r="633" spans="1:9">
      <c r="A633" s="11"/>
      <c r="B633" s="13" t="s">
        <v>83</v>
      </c>
      <c r="C633" s="29">
        <v>10</v>
      </c>
      <c r="D633" s="29">
        <v>4</v>
      </c>
      <c r="E633" s="21" t="s">
        <v>82</v>
      </c>
      <c r="F633" s="30">
        <v>0</v>
      </c>
      <c r="G633" s="31">
        <v>45662.1</v>
      </c>
      <c r="H633" s="31">
        <v>3730.1</v>
      </c>
      <c r="I633" s="92">
        <f t="shared" si="9"/>
        <v>8.1689190816891912</v>
      </c>
    </row>
    <row r="634" spans="1:9" ht="63.75">
      <c r="A634" s="11"/>
      <c r="B634" s="13" t="s">
        <v>81</v>
      </c>
      <c r="C634" s="29">
        <v>10</v>
      </c>
      <c r="D634" s="29">
        <v>4</v>
      </c>
      <c r="E634" s="21" t="s">
        <v>80</v>
      </c>
      <c r="F634" s="30">
        <v>0</v>
      </c>
      <c r="G634" s="31">
        <v>45662.1</v>
      </c>
      <c r="H634" s="31">
        <v>3730.1</v>
      </c>
      <c r="I634" s="92">
        <f t="shared" si="9"/>
        <v>8.1689190816891912</v>
      </c>
    </row>
    <row r="635" spans="1:9" ht="25.5">
      <c r="A635" s="11"/>
      <c r="B635" s="13" t="s">
        <v>53</v>
      </c>
      <c r="C635" s="29">
        <v>10</v>
      </c>
      <c r="D635" s="29">
        <v>4</v>
      </c>
      <c r="E635" s="21" t="s">
        <v>80</v>
      </c>
      <c r="F635" s="30" t="s">
        <v>52</v>
      </c>
      <c r="G635" s="31">
        <v>45662.1</v>
      </c>
      <c r="H635" s="31">
        <v>3730.1</v>
      </c>
      <c r="I635" s="92">
        <f t="shared" si="9"/>
        <v>8.1689190816891912</v>
      </c>
    </row>
    <row r="636" spans="1:9" ht="25.5" hidden="1">
      <c r="A636" s="11"/>
      <c r="B636" s="13" t="s">
        <v>74</v>
      </c>
      <c r="C636" s="29">
        <v>10</v>
      </c>
      <c r="D636" s="29">
        <v>4</v>
      </c>
      <c r="E636" s="21" t="s">
        <v>73</v>
      </c>
      <c r="F636" s="30">
        <v>0</v>
      </c>
      <c r="G636" s="31">
        <v>0</v>
      </c>
      <c r="H636" s="31">
        <v>0</v>
      </c>
      <c r="I636" s="92" t="e">
        <f t="shared" si="9"/>
        <v>#DIV/0!</v>
      </c>
    </row>
    <row r="637" spans="1:9" hidden="1">
      <c r="A637" s="11"/>
      <c r="B637" s="13" t="s">
        <v>79</v>
      </c>
      <c r="C637" s="29">
        <v>10</v>
      </c>
      <c r="D637" s="29">
        <v>4</v>
      </c>
      <c r="E637" s="21" t="s">
        <v>78</v>
      </c>
      <c r="F637" s="30">
        <v>0</v>
      </c>
      <c r="G637" s="31">
        <v>0</v>
      </c>
      <c r="H637" s="31">
        <v>0</v>
      </c>
      <c r="I637" s="92" t="e">
        <f t="shared" si="9"/>
        <v>#DIV/0!</v>
      </c>
    </row>
    <row r="638" spans="1:9" ht="38.25" hidden="1">
      <c r="A638" s="11"/>
      <c r="B638" s="13" t="s">
        <v>77</v>
      </c>
      <c r="C638" s="29">
        <v>10</v>
      </c>
      <c r="D638" s="29">
        <v>4</v>
      </c>
      <c r="E638" s="21" t="s">
        <v>76</v>
      </c>
      <c r="F638" s="30">
        <v>0</v>
      </c>
      <c r="G638" s="31">
        <v>0</v>
      </c>
      <c r="H638" s="31">
        <v>0</v>
      </c>
      <c r="I638" s="92" t="e">
        <f t="shared" si="9"/>
        <v>#DIV/0!</v>
      </c>
    </row>
    <row r="639" spans="1:9" ht="25.5" hidden="1">
      <c r="A639" s="11"/>
      <c r="B639" s="13" t="s">
        <v>53</v>
      </c>
      <c r="C639" s="29">
        <v>10</v>
      </c>
      <c r="D639" s="29">
        <v>4</v>
      </c>
      <c r="E639" s="21" t="s">
        <v>76</v>
      </c>
      <c r="F639" s="30" t="s">
        <v>52</v>
      </c>
      <c r="G639" s="31">
        <v>0</v>
      </c>
      <c r="H639" s="31">
        <v>0</v>
      </c>
      <c r="I639" s="92" t="e">
        <f t="shared" si="9"/>
        <v>#DIV/0!</v>
      </c>
    </row>
    <row r="640" spans="1:9">
      <c r="A640" s="11"/>
      <c r="B640" s="13" t="s">
        <v>75</v>
      </c>
      <c r="C640" s="29">
        <v>10</v>
      </c>
      <c r="D640" s="29">
        <v>6</v>
      </c>
      <c r="E640" s="21">
        <v>0</v>
      </c>
      <c r="F640" s="30">
        <v>0</v>
      </c>
      <c r="G640" s="31">
        <v>16711.900000000001</v>
      </c>
      <c r="H640" s="31">
        <v>3807.7</v>
      </c>
      <c r="I640" s="92">
        <f t="shared" si="9"/>
        <v>22.784363238171597</v>
      </c>
    </row>
    <row r="641" spans="1:9" ht="25.5">
      <c r="A641" s="11"/>
      <c r="B641" s="13" t="s">
        <v>74</v>
      </c>
      <c r="C641" s="29">
        <v>10</v>
      </c>
      <c r="D641" s="29">
        <v>6</v>
      </c>
      <c r="E641" s="21" t="s">
        <v>73</v>
      </c>
      <c r="F641" s="30">
        <v>0</v>
      </c>
      <c r="G641" s="31">
        <v>11013</v>
      </c>
      <c r="H641" s="31">
        <v>2322.6999999999998</v>
      </c>
      <c r="I641" s="92">
        <f t="shared" si="9"/>
        <v>21.090529374375734</v>
      </c>
    </row>
    <row r="642" spans="1:9" ht="38.25">
      <c r="A642" s="11"/>
      <c r="B642" s="13" t="s">
        <v>72</v>
      </c>
      <c r="C642" s="29">
        <v>10</v>
      </c>
      <c r="D642" s="29">
        <v>6</v>
      </c>
      <c r="E642" s="21" t="s">
        <v>71</v>
      </c>
      <c r="F642" s="30">
        <v>0</v>
      </c>
      <c r="G642" s="31">
        <v>11013</v>
      </c>
      <c r="H642" s="31">
        <v>2322.6999999999998</v>
      </c>
      <c r="I642" s="92">
        <f t="shared" si="9"/>
        <v>21.090529374375734</v>
      </c>
    </row>
    <row r="643" spans="1:9" ht="51">
      <c r="A643" s="11"/>
      <c r="B643" s="13" t="s">
        <v>70</v>
      </c>
      <c r="C643" s="29">
        <v>10</v>
      </c>
      <c r="D643" s="29">
        <v>6</v>
      </c>
      <c r="E643" s="21" t="s">
        <v>65</v>
      </c>
      <c r="F643" s="30">
        <v>0</v>
      </c>
      <c r="G643" s="31">
        <v>11013</v>
      </c>
      <c r="H643" s="31">
        <v>2322.6999999999998</v>
      </c>
      <c r="I643" s="92">
        <f t="shared" si="9"/>
        <v>21.090529374375734</v>
      </c>
    </row>
    <row r="644" spans="1:9" ht="38.25">
      <c r="A644" s="11"/>
      <c r="B644" s="13" t="s">
        <v>55</v>
      </c>
      <c r="C644" s="29">
        <v>10</v>
      </c>
      <c r="D644" s="29">
        <v>6</v>
      </c>
      <c r="E644" s="21" t="s">
        <v>65</v>
      </c>
      <c r="F644" s="30" t="s">
        <v>54</v>
      </c>
      <c r="G644" s="31">
        <v>206</v>
      </c>
      <c r="H644" s="31"/>
      <c r="I644" s="92"/>
    </row>
    <row r="645" spans="1:9" ht="25.5">
      <c r="A645" s="11"/>
      <c r="B645" s="13" t="s">
        <v>69</v>
      </c>
      <c r="C645" s="29">
        <v>10</v>
      </c>
      <c r="D645" s="29">
        <v>6</v>
      </c>
      <c r="E645" s="21" t="s">
        <v>65</v>
      </c>
      <c r="F645" s="30" t="s">
        <v>68</v>
      </c>
      <c r="G645" s="31">
        <v>312</v>
      </c>
      <c r="H645" s="31">
        <v>137.69999999999999</v>
      </c>
      <c r="I645" s="92">
        <f t="shared" si="9"/>
        <v>44.134615384615387</v>
      </c>
    </row>
    <row r="646" spans="1:9" ht="25.5">
      <c r="A646" s="11"/>
      <c r="B646" s="13" t="s">
        <v>34</v>
      </c>
      <c r="C646" s="29">
        <v>10</v>
      </c>
      <c r="D646" s="29">
        <v>6</v>
      </c>
      <c r="E646" s="21" t="s">
        <v>65</v>
      </c>
      <c r="F646" s="30" t="s">
        <v>32</v>
      </c>
      <c r="G646" s="31">
        <v>10371</v>
      </c>
      <c r="H646" s="31">
        <v>2179.3000000000002</v>
      </c>
      <c r="I646" s="92">
        <f t="shared" si="9"/>
        <v>21.013402757689715</v>
      </c>
    </row>
    <row r="647" spans="1:9" ht="25.5">
      <c r="A647" s="11"/>
      <c r="B647" s="13" t="s">
        <v>67</v>
      </c>
      <c r="C647" s="29">
        <v>10</v>
      </c>
      <c r="D647" s="29">
        <v>6</v>
      </c>
      <c r="E647" s="21" t="s">
        <v>65</v>
      </c>
      <c r="F647" s="30" t="s">
        <v>66</v>
      </c>
      <c r="G647" s="31">
        <v>95</v>
      </c>
      <c r="H647" s="31"/>
      <c r="I647" s="92"/>
    </row>
    <row r="648" spans="1:9">
      <c r="A648" s="11"/>
      <c r="B648" s="13" t="s">
        <v>47</v>
      </c>
      <c r="C648" s="29">
        <v>10</v>
      </c>
      <c r="D648" s="29">
        <v>6</v>
      </c>
      <c r="E648" s="21" t="s">
        <v>65</v>
      </c>
      <c r="F648" s="30" t="s">
        <v>45</v>
      </c>
      <c r="G648" s="31">
        <v>29</v>
      </c>
      <c r="H648" s="31">
        <v>5.7</v>
      </c>
      <c r="I648" s="92">
        <f t="shared" si="9"/>
        <v>19.655172413793103</v>
      </c>
    </row>
    <row r="649" spans="1:9" ht="38.25">
      <c r="A649" s="11"/>
      <c r="B649" s="13" t="s">
        <v>64</v>
      </c>
      <c r="C649" s="29">
        <v>10</v>
      </c>
      <c r="D649" s="29">
        <v>6</v>
      </c>
      <c r="E649" s="21" t="s">
        <v>63</v>
      </c>
      <c r="F649" s="30">
        <v>0</v>
      </c>
      <c r="G649" s="31">
        <v>5698.9</v>
      </c>
      <c r="H649" s="31">
        <v>1485</v>
      </c>
      <c r="I649" s="92">
        <f t="shared" si="9"/>
        <v>26.05766025022373</v>
      </c>
    </row>
    <row r="650" spans="1:9" ht="25.5">
      <c r="A650" s="11"/>
      <c r="B650" s="13" t="s">
        <v>62</v>
      </c>
      <c r="C650" s="29">
        <v>10</v>
      </c>
      <c r="D650" s="29">
        <v>6</v>
      </c>
      <c r="E650" s="21" t="s">
        <v>58</v>
      </c>
      <c r="F650" s="30">
        <v>0</v>
      </c>
      <c r="G650" s="31">
        <v>3974</v>
      </c>
      <c r="H650" s="31">
        <v>845.9</v>
      </c>
      <c r="I650" s="92">
        <f t="shared" si="9"/>
        <v>21.285858077503775</v>
      </c>
    </row>
    <row r="651" spans="1:9" ht="25.5">
      <c r="A651" s="11"/>
      <c r="B651" s="13" t="s">
        <v>61</v>
      </c>
      <c r="C651" s="29">
        <v>10</v>
      </c>
      <c r="D651" s="29">
        <v>6</v>
      </c>
      <c r="E651" s="21" t="s">
        <v>58</v>
      </c>
      <c r="F651" s="30" t="s">
        <v>60</v>
      </c>
      <c r="G651" s="31">
        <v>2885</v>
      </c>
      <c r="H651" s="31">
        <v>816</v>
      </c>
      <c r="I651" s="92">
        <f t="shared" si="9"/>
        <v>28.2842287694974</v>
      </c>
    </row>
    <row r="652" spans="1:9" ht="38.25">
      <c r="A652" s="11"/>
      <c r="B652" s="13" t="s">
        <v>59</v>
      </c>
      <c r="C652" s="29">
        <v>10</v>
      </c>
      <c r="D652" s="29">
        <v>6</v>
      </c>
      <c r="E652" s="21" t="s">
        <v>58</v>
      </c>
      <c r="F652" s="30" t="s">
        <v>57</v>
      </c>
      <c r="G652" s="31">
        <v>1089</v>
      </c>
      <c r="H652" s="31">
        <v>29.9</v>
      </c>
      <c r="I652" s="92">
        <f t="shared" ref="I652:I697" si="10">H652/G652*100</f>
        <v>2.7456382001836546</v>
      </c>
    </row>
    <row r="653" spans="1:9" ht="25.5">
      <c r="A653" s="11"/>
      <c r="B653" s="13" t="s">
        <v>56</v>
      </c>
      <c r="C653" s="29">
        <v>10</v>
      </c>
      <c r="D653" s="29">
        <v>6</v>
      </c>
      <c r="E653" s="21" t="s">
        <v>46</v>
      </c>
      <c r="F653" s="30">
        <v>0</v>
      </c>
      <c r="G653" s="31">
        <v>1098.8</v>
      </c>
      <c r="H653" s="31">
        <v>526.20000000000005</v>
      </c>
      <c r="I653" s="92">
        <f t="shared" si="10"/>
        <v>47.888605751729166</v>
      </c>
    </row>
    <row r="654" spans="1:9" ht="38.25">
      <c r="A654" s="11"/>
      <c r="B654" s="13" t="s">
        <v>55</v>
      </c>
      <c r="C654" s="29">
        <v>10</v>
      </c>
      <c r="D654" s="29">
        <v>6</v>
      </c>
      <c r="E654" s="21" t="s">
        <v>46</v>
      </c>
      <c r="F654" s="30" t="s">
        <v>54</v>
      </c>
      <c r="G654" s="31">
        <v>47</v>
      </c>
      <c r="H654" s="31"/>
      <c r="I654" s="92"/>
    </row>
    <row r="655" spans="1:9" ht="25.5">
      <c r="A655" s="11"/>
      <c r="B655" s="13" t="s">
        <v>34</v>
      </c>
      <c r="C655" s="29">
        <v>10</v>
      </c>
      <c r="D655" s="29">
        <v>6</v>
      </c>
      <c r="E655" s="21" t="s">
        <v>46</v>
      </c>
      <c r="F655" s="30" t="s">
        <v>32</v>
      </c>
      <c r="G655" s="31">
        <v>954.3</v>
      </c>
      <c r="H655" s="31">
        <f>437.1+89.1</f>
        <v>526.20000000000005</v>
      </c>
      <c r="I655" s="92">
        <f t="shared" si="10"/>
        <v>55.13989311537253</v>
      </c>
    </row>
    <row r="656" spans="1:9" ht="25.5">
      <c r="A656" s="11"/>
      <c r="B656" s="13" t="s">
        <v>53</v>
      </c>
      <c r="C656" s="29">
        <v>10</v>
      </c>
      <c r="D656" s="29">
        <v>6</v>
      </c>
      <c r="E656" s="21" t="s">
        <v>46</v>
      </c>
      <c r="F656" s="30" t="s">
        <v>52</v>
      </c>
      <c r="G656" s="31">
        <v>53.5</v>
      </c>
      <c r="H656" s="31"/>
      <c r="I656" s="92"/>
    </row>
    <row r="657" spans="1:9" ht="25.5">
      <c r="A657" s="11"/>
      <c r="B657" s="13" t="s">
        <v>51</v>
      </c>
      <c r="C657" s="29">
        <v>10</v>
      </c>
      <c r="D657" s="29">
        <v>6</v>
      </c>
      <c r="E657" s="21" t="s">
        <v>46</v>
      </c>
      <c r="F657" s="30" t="s">
        <v>50</v>
      </c>
      <c r="G657" s="31">
        <v>144</v>
      </c>
      <c r="H657" s="31">
        <v>89.1</v>
      </c>
      <c r="I657" s="92">
        <f t="shared" si="10"/>
        <v>61.874999999999993</v>
      </c>
    </row>
    <row r="658" spans="1:9" ht="89.25" hidden="1">
      <c r="A658" s="11"/>
      <c r="B658" s="13" t="s">
        <v>49</v>
      </c>
      <c r="C658" s="29">
        <v>10</v>
      </c>
      <c r="D658" s="29">
        <v>6</v>
      </c>
      <c r="E658" s="21" t="s">
        <v>46</v>
      </c>
      <c r="F658" s="30" t="s">
        <v>48</v>
      </c>
      <c r="G658" s="31"/>
      <c r="H658" s="31">
        <v>0</v>
      </c>
      <c r="I658" s="92" t="e">
        <f t="shared" si="10"/>
        <v>#DIV/0!</v>
      </c>
    </row>
    <row r="659" spans="1:9">
      <c r="A659" s="11"/>
      <c r="B659" s="13" t="s">
        <v>47</v>
      </c>
      <c r="C659" s="29">
        <v>10</v>
      </c>
      <c r="D659" s="29">
        <v>6</v>
      </c>
      <c r="E659" s="21" t="s">
        <v>46</v>
      </c>
      <c r="F659" s="30" t="s">
        <v>45</v>
      </c>
      <c r="G659" s="31">
        <v>44</v>
      </c>
      <c r="H659" s="31">
        <v>0</v>
      </c>
      <c r="I659" s="92">
        <f t="shared" si="10"/>
        <v>0</v>
      </c>
    </row>
    <row r="660" spans="1:9">
      <c r="A660" s="11"/>
      <c r="B660" s="13" t="s">
        <v>30</v>
      </c>
      <c r="C660" s="29">
        <v>10</v>
      </c>
      <c r="D660" s="29">
        <v>6</v>
      </c>
      <c r="E660" s="21" t="s">
        <v>44</v>
      </c>
      <c r="F660" s="30">
        <v>0</v>
      </c>
      <c r="G660" s="31">
        <v>377</v>
      </c>
      <c r="H660" s="31">
        <v>0</v>
      </c>
      <c r="I660" s="92">
        <f t="shared" si="10"/>
        <v>0</v>
      </c>
    </row>
    <row r="661" spans="1:9" ht="25.5">
      <c r="A661" s="11"/>
      <c r="B661" s="13" t="s">
        <v>34</v>
      </c>
      <c r="C661" s="29">
        <v>10</v>
      </c>
      <c r="D661" s="29">
        <v>6</v>
      </c>
      <c r="E661" s="21" t="s">
        <v>44</v>
      </c>
      <c r="F661" s="30" t="s">
        <v>32</v>
      </c>
      <c r="G661" s="31">
        <v>377</v>
      </c>
      <c r="H661" s="31">
        <v>0</v>
      </c>
      <c r="I661" s="92">
        <f t="shared" si="10"/>
        <v>0</v>
      </c>
    </row>
    <row r="662" spans="1:9">
      <c r="A662" s="11"/>
      <c r="B662" s="13" t="s">
        <v>28</v>
      </c>
      <c r="C662" s="29">
        <v>10</v>
      </c>
      <c r="D662" s="29">
        <v>6</v>
      </c>
      <c r="E662" s="21" t="s">
        <v>43</v>
      </c>
      <c r="F662" s="30">
        <v>0</v>
      </c>
      <c r="G662" s="31">
        <v>235.6</v>
      </c>
      <c r="H662" s="31">
        <v>110.5</v>
      </c>
      <c r="I662" s="92">
        <f t="shared" si="10"/>
        <v>46.901528013582343</v>
      </c>
    </row>
    <row r="663" spans="1:9" ht="25.5">
      <c r="A663" s="11"/>
      <c r="B663" s="13" t="s">
        <v>34</v>
      </c>
      <c r="C663" s="29">
        <v>10</v>
      </c>
      <c r="D663" s="29">
        <v>6</v>
      </c>
      <c r="E663" s="21" t="s">
        <v>43</v>
      </c>
      <c r="F663" s="30" t="s">
        <v>32</v>
      </c>
      <c r="G663" s="31">
        <v>235.6</v>
      </c>
      <c r="H663" s="31">
        <v>110.5</v>
      </c>
      <c r="I663" s="92">
        <f t="shared" si="10"/>
        <v>46.901528013582343</v>
      </c>
    </row>
    <row r="664" spans="1:9">
      <c r="A664" s="11"/>
      <c r="B664" s="13" t="s">
        <v>26</v>
      </c>
      <c r="C664" s="29">
        <v>10</v>
      </c>
      <c r="D664" s="29">
        <v>6</v>
      </c>
      <c r="E664" s="21" t="s">
        <v>42</v>
      </c>
      <c r="F664" s="30">
        <v>0</v>
      </c>
      <c r="G664" s="31">
        <v>13.5</v>
      </c>
      <c r="H664" s="31">
        <v>2.4</v>
      </c>
      <c r="I664" s="92">
        <f t="shared" si="10"/>
        <v>17.777777777777779</v>
      </c>
    </row>
    <row r="665" spans="1:9" ht="25.5">
      <c r="A665" s="11"/>
      <c r="B665" s="13" t="s">
        <v>34</v>
      </c>
      <c r="C665" s="29">
        <v>10</v>
      </c>
      <c r="D665" s="29">
        <v>6</v>
      </c>
      <c r="E665" s="21" t="s">
        <v>42</v>
      </c>
      <c r="F665" s="30" t="s">
        <v>32</v>
      </c>
      <c r="G665" s="31">
        <v>13.5</v>
      </c>
      <c r="H665" s="31">
        <v>2.4</v>
      </c>
      <c r="I665" s="92">
        <f t="shared" si="10"/>
        <v>17.777777777777779</v>
      </c>
    </row>
    <row r="666" spans="1:9">
      <c r="A666" s="11"/>
      <c r="B666" s="13" t="s">
        <v>41</v>
      </c>
      <c r="C666" s="29">
        <v>11</v>
      </c>
      <c r="D666" s="29">
        <v>0</v>
      </c>
      <c r="E666" s="21">
        <v>0</v>
      </c>
      <c r="F666" s="30">
        <v>0</v>
      </c>
      <c r="G666" s="31">
        <v>5354</v>
      </c>
      <c r="H666" s="31">
        <v>1143.2</v>
      </c>
      <c r="I666" s="92">
        <f t="shared" si="10"/>
        <v>21.352259992528953</v>
      </c>
    </row>
    <row r="667" spans="1:9">
      <c r="A667" s="11"/>
      <c r="B667" s="13" t="s">
        <v>40</v>
      </c>
      <c r="C667" s="29">
        <v>11</v>
      </c>
      <c r="D667" s="29">
        <v>2</v>
      </c>
      <c r="E667" s="21">
        <v>0</v>
      </c>
      <c r="F667" s="30">
        <v>0</v>
      </c>
      <c r="G667" s="31">
        <v>5354</v>
      </c>
      <c r="H667" s="31">
        <v>1143.2</v>
      </c>
      <c r="I667" s="92">
        <f t="shared" si="10"/>
        <v>21.352259992528953</v>
      </c>
    </row>
    <row r="668" spans="1:9" ht="38.25">
      <c r="A668" s="11"/>
      <c r="B668" s="13" t="s">
        <v>39</v>
      </c>
      <c r="C668" s="29">
        <v>11</v>
      </c>
      <c r="D668" s="29">
        <v>2</v>
      </c>
      <c r="E668" s="21" t="s">
        <v>38</v>
      </c>
      <c r="F668" s="30">
        <v>0</v>
      </c>
      <c r="G668" s="31">
        <v>5354</v>
      </c>
      <c r="H668" s="31">
        <v>1143.2</v>
      </c>
      <c r="I668" s="92">
        <f t="shared" si="10"/>
        <v>21.352259992528953</v>
      </c>
    </row>
    <row r="669" spans="1:9" ht="25.5">
      <c r="A669" s="11"/>
      <c r="B669" s="13" t="s">
        <v>37</v>
      </c>
      <c r="C669" s="29">
        <v>11</v>
      </c>
      <c r="D669" s="29">
        <v>2</v>
      </c>
      <c r="E669" s="21" t="s">
        <v>36</v>
      </c>
      <c r="F669" s="30">
        <v>0</v>
      </c>
      <c r="G669" s="31">
        <v>5354</v>
      </c>
      <c r="H669" s="31">
        <v>1143.2</v>
      </c>
      <c r="I669" s="92">
        <f t="shared" si="10"/>
        <v>21.352259992528953</v>
      </c>
    </row>
    <row r="670" spans="1:9">
      <c r="A670" s="11"/>
      <c r="B670" s="13" t="s">
        <v>35</v>
      </c>
      <c r="C670" s="29">
        <v>11</v>
      </c>
      <c r="D670" s="29">
        <v>2</v>
      </c>
      <c r="E670" s="21" t="s">
        <v>33</v>
      </c>
      <c r="F670" s="30">
        <v>0</v>
      </c>
      <c r="G670" s="31">
        <v>835</v>
      </c>
      <c r="H670" s="31">
        <v>87.4</v>
      </c>
      <c r="I670" s="92">
        <f t="shared" si="10"/>
        <v>10.467065868263473</v>
      </c>
    </row>
    <row r="671" spans="1:9" ht="25.5">
      <c r="A671" s="11"/>
      <c r="B671" s="13" t="s">
        <v>34</v>
      </c>
      <c r="C671" s="29">
        <v>11</v>
      </c>
      <c r="D671" s="29">
        <v>2</v>
      </c>
      <c r="E671" s="21" t="s">
        <v>33</v>
      </c>
      <c r="F671" s="30" t="s">
        <v>32</v>
      </c>
      <c r="G671" s="31">
        <v>835</v>
      </c>
      <c r="H671" s="31">
        <v>87.4</v>
      </c>
      <c r="I671" s="92">
        <f t="shared" si="10"/>
        <v>10.467065868263473</v>
      </c>
    </row>
    <row r="672" spans="1:9" ht="25.5">
      <c r="A672" s="11"/>
      <c r="B672" s="13" t="s">
        <v>18</v>
      </c>
      <c r="C672" s="29">
        <v>11</v>
      </c>
      <c r="D672" s="29">
        <v>2</v>
      </c>
      <c r="E672" s="21" t="s">
        <v>31</v>
      </c>
      <c r="F672" s="30">
        <v>0</v>
      </c>
      <c r="G672" s="31">
        <v>590</v>
      </c>
      <c r="H672" s="31"/>
      <c r="I672" s="92"/>
    </row>
    <row r="673" spans="1:9" ht="51">
      <c r="A673" s="11"/>
      <c r="B673" s="13" t="s">
        <v>13</v>
      </c>
      <c r="C673" s="29">
        <v>11</v>
      </c>
      <c r="D673" s="29">
        <v>2</v>
      </c>
      <c r="E673" s="21" t="s">
        <v>31</v>
      </c>
      <c r="F673" s="30" t="s">
        <v>11</v>
      </c>
      <c r="G673" s="31">
        <v>590</v>
      </c>
      <c r="H673" s="31"/>
      <c r="I673" s="92"/>
    </row>
    <row r="674" spans="1:9">
      <c r="A674" s="11"/>
      <c r="B674" s="13" t="s">
        <v>30</v>
      </c>
      <c r="C674" s="29">
        <v>11</v>
      </c>
      <c r="D674" s="29">
        <v>2</v>
      </c>
      <c r="E674" s="21" t="s">
        <v>29</v>
      </c>
      <c r="F674" s="30">
        <v>0</v>
      </c>
      <c r="G674" s="31">
        <v>793</v>
      </c>
      <c r="H674" s="31"/>
      <c r="I674" s="92"/>
    </row>
    <row r="675" spans="1:9" ht="51">
      <c r="A675" s="11"/>
      <c r="B675" s="13" t="s">
        <v>13</v>
      </c>
      <c r="C675" s="29">
        <v>11</v>
      </c>
      <c r="D675" s="29">
        <v>2</v>
      </c>
      <c r="E675" s="21" t="s">
        <v>29</v>
      </c>
      <c r="F675" s="30" t="s">
        <v>11</v>
      </c>
      <c r="G675" s="31">
        <v>793</v>
      </c>
      <c r="H675" s="31"/>
      <c r="I675" s="92"/>
    </row>
    <row r="676" spans="1:9">
      <c r="A676" s="11"/>
      <c r="B676" s="13" t="s">
        <v>28</v>
      </c>
      <c r="C676" s="29">
        <v>11</v>
      </c>
      <c r="D676" s="29">
        <v>2</v>
      </c>
      <c r="E676" s="21" t="s">
        <v>27</v>
      </c>
      <c r="F676" s="30">
        <v>0</v>
      </c>
      <c r="G676" s="31">
        <v>845</v>
      </c>
      <c r="H676" s="31">
        <v>599.1</v>
      </c>
      <c r="I676" s="92">
        <f t="shared" si="10"/>
        <v>70.899408284023664</v>
      </c>
    </row>
    <row r="677" spans="1:9" ht="51">
      <c r="A677" s="11"/>
      <c r="B677" s="13" t="s">
        <v>13</v>
      </c>
      <c r="C677" s="29">
        <v>11</v>
      </c>
      <c r="D677" s="29">
        <v>2</v>
      </c>
      <c r="E677" s="21" t="s">
        <v>27</v>
      </c>
      <c r="F677" s="30" t="s">
        <v>11</v>
      </c>
      <c r="G677" s="31">
        <v>845</v>
      </c>
      <c r="H677" s="31">
        <v>599.1</v>
      </c>
      <c r="I677" s="92">
        <f t="shared" si="10"/>
        <v>70.899408284023664</v>
      </c>
    </row>
    <row r="678" spans="1:9">
      <c r="A678" s="11"/>
      <c r="B678" s="13" t="s">
        <v>26</v>
      </c>
      <c r="C678" s="29">
        <v>11</v>
      </c>
      <c r="D678" s="29">
        <v>2</v>
      </c>
      <c r="E678" s="21" t="s">
        <v>25</v>
      </c>
      <c r="F678" s="30">
        <v>0</v>
      </c>
      <c r="G678" s="31">
        <v>491</v>
      </c>
      <c r="H678" s="31">
        <v>156.69999999999999</v>
      </c>
      <c r="I678" s="92">
        <f t="shared" si="10"/>
        <v>31.914460285132378</v>
      </c>
    </row>
    <row r="679" spans="1:9" ht="51">
      <c r="A679" s="11"/>
      <c r="B679" s="13" t="s">
        <v>13</v>
      </c>
      <c r="C679" s="29">
        <v>11</v>
      </c>
      <c r="D679" s="29">
        <v>2</v>
      </c>
      <c r="E679" s="21" t="s">
        <v>25</v>
      </c>
      <c r="F679" s="30" t="s">
        <v>11</v>
      </c>
      <c r="G679" s="31">
        <v>491</v>
      </c>
      <c r="H679" s="31">
        <v>156.69999999999999</v>
      </c>
      <c r="I679" s="92">
        <f t="shared" si="10"/>
        <v>31.914460285132378</v>
      </c>
    </row>
    <row r="680" spans="1:9" ht="25.5">
      <c r="A680" s="11"/>
      <c r="B680" s="13" t="s">
        <v>24</v>
      </c>
      <c r="C680" s="29">
        <v>11</v>
      </c>
      <c r="D680" s="29">
        <v>2</v>
      </c>
      <c r="E680" s="21" t="s">
        <v>23</v>
      </c>
      <c r="F680" s="30">
        <v>0</v>
      </c>
      <c r="G680" s="31">
        <v>1800</v>
      </c>
      <c r="H680" s="31">
        <v>300</v>
      </c>
      <c r="I680" s="92">
        <f t="shared" si="10"/>
        <v>16.666666666666664</v>
      </c>
    </row>
    <row r="681" spans="1:9" ht="51">
      <c r="A681" s="11"/>
      <c r="B681" s="13" t="s">
        <v>13</v>
      </c>
      <c r="C681" s="29">
        <v>11</v>
      </c>
      <c r="D681" s="29">
        <v>2</v>
      </c>
      <c r="E681" s="21" t="s">
        <v>23</v>
      </c>
      <c r="F681" s="30" t="s">
        <v>11</v>
      </c>
      <c r="G681" s="31">
        <v>1800</v>
      </c>
      <c r="H681" s="31">
        <v>300</v>
      </c>
      <c r="I681" s="92">
        <f t="shared" si="10"/>
        <v>16.666666666666664</v>
      </c>
    </row>
    <row r="682" spans="1:9">
      <c r="A682" s="11"/>
      <c r="B682" s="13" t="s">
        <v>22</v>
      </c>
      <c r="C682" s="29">
        <v>12</v>
      </c>
      <c r="D682" s="29">
        <v>0</v>
      </c>
      <c r="E682" s="21">
        <v>0</v>
      </c>
      <c r="F682" s="30">
        <v>0</v>
      </c>
      <c r="G682" s="31">
        <v>923</v>
      </c>
      <c r="H682" s="31">
        <v>593.79999999999995</v>
      </c>
      <c r="I682" s="92">
        <f t="shared" si="10"/>
        <v>64.333694474539541</v>
      </c>
    </row>
    <row r="683" spans="1:9">
      <c r="A683" s="11"/>
      <c r="B683" s="13" t="s">
        <v>21</v>
      </c>
      <c r="C683" s="29">
        <v>12</v>
      </c>
      <c r="D683" s="29">
        <v>2</v>
      </c>
      <c r="E683" s="21">
        <v>0</v>
      </c>
      <c r="F683" s="30">
        <v>0</v>
      </c>
      <c r="G683" s="31">
        <v>923</v>
      </c>
      <c r="H683" s="31">
        <v>593.79999999999995</v>
      </c>
      <c r="I683" s="92">
        <f t="shared" si="10"/>
        <v>64.333694474539541</v>
      </c>
    </row>
    <row r="684" spans="1:9" ht="25.5">
      <c r="A684" s="11"/>
      <c r="B684" s="13" t="s">
        <v>20</v>
      </c>
      <c r="C684" s="29">
        <v>12</v>
      </c>
      <c r="D684" s="29">
        <v>2</v>
      </c>
      <c r="E684" s="21" t="s">
        <v>19</v>
      </c>
      <c r="F684" s="30">
        <v>0</v>
      </c>
      <c r="G684" s="31">
        <v>923</v>
      </c>
      <c r="H684" s="31">
        <v>593.79999999999995</v>
      </c>
      <c r="I684" s="92">
        <f t="shared" si="10"/>
        <v>64.333694474539541</v>
      </c>
    </row>
    <row r="685" spans="1:9" ht="25.5">
      <c r="A685" s="11"/>
      <c r="B685" s="13" t="s">
        <v>18</v>
      </c>
      <c r="C685" s="29">
        <v>12</v>
      </c>
      <c r="D685" s="29">
        <v>2</v>
      </c>
      <c r="E685" s="21" t="s">
        <v>17</v>
      </c>
      <c r="F685" s="30">
        <v>0</v>
      </c>
      <c r="G685" s="31">
        <v>37</v>
      </c>
      <c r="H685" s="31">
        <v>24.9</v>
      </c>
      <c r="I685" s="92">
        <f t="shared" si="10"/>
        <v>67.297297297297291</v>
      </c>
    </row>
    <row r="686" spans="1:9" ht="51">
      <c r="A686" s="11"/>
      <c r="B686" s="13" t="s">
        <v>13</v>
      </c>
      <c r="C686" s="29">
        <v>12</v>
      </c>
      <c r="D686" s="29">
        <v>2</v>
      </c>
      <c r="E686" s="21" t="s">
        <v>17</v>
      </c>
      <c r="F686" s="30" t="s">
        <v>11</v>
      </c>
      <c r="G686" s="31">
        <v>37</v>
      </c>
      <c r="H686" s="31">
        <v>24.9</v>
      </c>
      <c r="I686" s="92">
        <f t="shared" si="10"/>
        <v>67.297297297297291</v>
      </c>
    </row>
    <row r="687" spans="1:9">
      <c r="A687" s="11"/>
      <c r="B687" s="13" t="s">
        <v>16</v>
      </c>
      <c r="C687" s="29">
        <v>12</v>
      </c>
      <c r="D687" s="29">
        <v>2</v>
      </c>
      <c r="E687" s="21" t="s">
        <v>15</v>
      </c>
      <c r="F687" s="30">
        <v>0</v>
      </c>
      <c r="G687" s="31">
        <v>524</v>
      </c>
      <c r="H687" s="31">
        <v>228.1</v>
      </c>
      <c r="I687" s="92">
        <f t="shared" si="10"/>
        <v>43.530534351145036</v>
      </c>
    </row>
    <row r="688" spans="1:9" ht="51">
      <c r="A688" s="11"/>
      <c r="B688" s="13" t="s">
        <v>13</v>
      </c>
      <c r="C688" s="29">
        <v>12</v>
      </c>
      <c r="D688" s="29">
        <v>2</v>
      </c>
      <c r="E688" s="21" t="s">
        <v>15</v>
      </c>
      <c r="F688" s="30" t="s">
        <v>11</v>
      </c>
      <c r="G688" s="31">
        <v>524</v>
      </c>
      <c r="H688" s="31">
        <v>228.1</v>
      </c>
      <c r="I688" s="92">
        <f t="shared" si="10"/>
        <v>43.530534351145036</v>
      </c>
    </row>
    <row r="689" spans="1:9" ht="25.5">
      <c r="A689" s="11"/>
      <c r="B689" s="13" t="s">
        <v>14</v>
      </c>
      <c r="C689" s="29">
        <v>12</v>
      </c>
      <c r="D689" s="29">
        <v>2</v>
      </c>
      <c r="E689" s="21" t="s">
        <v>12</v>
      </c>
      <c r="F689" s="30">
        <v>0</v>
      </c>
      <c r="G689" s="31">
        <v>362</v>
      </c>
      <c r="H689" s="31">
        <v>340.8</v>
      </c>
      <c r="I689" s="92">
        <f t="shared" si="10"/>
        <v>94.143646408839786</v>
      </c>
    </row>
    <row r="690" spans="1:9" ht="51">
      <c r="A690" s="11"/>
      <c r="B690" s="13" t="s">
        <v>13</v>
      </c>
      <c r="C690" s="29">
        <v>12</v>
      </c>
      <c r="D690" s="29">
        <v>2</v>
      </c>
      <c r="E690" s="21" t="s">
        <v>12</v>
      </c>
      <c r="F690" s="30" t="s">
        <v>11</v>
      </c>
      <c r="G690" s="31">
        <v>362</v>
      </c>
      <c r="H690" s="31">
        <v>340.8</v>
      </c>
      <c r="I690" s="92">
        <f t="shared" si="10"/>
        <v>94.143646408839786</v>
      </c>
    </row>
    <row r="691" spans="1:9" ht="25.5">
      <c r="A691" s="11"/>
      <c r="B691" s="13" t="s">
        <v>10</v>
      </c>
      <c r="C691" s="29">
        <v>13</v>
      </c>
      <c r="D691" s="29">
        <v>0</v>
      </c>
      <c r="E691" s="21">
        <v>0</v>
      </c>
      <c r="F691" s="30">
        <v>0</v>
      </c>
      <c r="G691" s="31">
        <v>84890</v>
      </c>
      <c r="H691" s="31">
        <v>13287.7</v>
      </c>
      <c r="I691" s="92">
        <f t="shared" si="10"/>
        <v>15.652844858051598</v>
      </c>
    </row>
    <row r="692" spans="1:9" ht="25.5">
      <c r="A692" s="11"/>
      <c r="B692" s="13" t="s">
        <v>9</v>
      </c>
      <c r="C692" s="29">
        <v>13</v>
      </c>
      <c r="D692" s="29">
        <v>1</v>
      </c>
      <c r="E692" s="21">
        <v>0</v>
      </c>
      <c r="F692" s="30">
        <v>0</v>
      </c>
      <c r="G692" s="31">
        <v>84890</v>
      </c>
      <c r="H692" s="31">
        <v>13287.7</v>
      </c>
      <c r="I692" s="92">
        <f t="shared" si="10"/>
        <v>15.652844858051598</v>
      </c>
    </row>
    <row r="693" spans="1:9" ht="38.25">
      <c r="A693" s="11"/>
      <c r="B693" s="13" t="s">
        <v>8</v>
      </c>
      <c r="C693" s="29">
        <v>13</v>
      </c>
      <c r="D693" s="29">
        <v>1</v>
      </c>
      <c r="E693" s="21" t="s">
        <v>7</v>
      </c>
      <c r="F693" s="30">
        <v>0</v>
      </c>
      <c r="G693" s="31">
        <v>84890</v>
      </c>
      <c r="H693" s="31">
        <v>13287.7</v>
      </c>
      <c r="I693" s="92">
        <f t="shared" si="10"/>
        <v>15.652844858051598</v>
      </c>
    </row>
    <row r="694" spans="1:9">
      <c r="A694" s="11"/>
      <c r="B694" s="13" t="s">
        <v>6</v>
      </c>
      <c r="C694" s="29">
        <v>13</v>
      </c>
      <c r="D694" s="29">
        <v>1</v>
      </c>
      <c r="E694" s="21" t="s">
        <v>5</v>
      </c>
      <c r="F694" s="30">
        <v>0</v>
      </c>
      <c r="G694" s="31">
        <v>84890</v>
      </c>
      <c r="H694" s="31">
        <v>13287.7</v>
      </c>
      <c r="I694" s="92">
        <f t="shared" si="10"/>
        <v>15.652844858051598</v>
      </c>
    </row>
    <row r="695" spans="1:9" ht="25.5">
      <c r="A695" s="11"/>
      <c r="B695" s="13" t="s">
        <v>4</v>
      </c>
      <c r="C695" s="29">
        <v>13</v>
      </c>
      <c r="D695" s="29">
        <v>1</v>
      </c>
      <c r="E695" s="21" t="s">
        <v>1</v>
      </c>
      <c r="F695" s="30">
        <v>0</v>
      </c>
      <c r="G695" s="31">
        <v>84890</v>
      </c>
      <c r="H695" s="31">
        <v>13287.7</v>
      </c>
      <c r="I695" s="92">
        <f t="shared" si="10"/>
        <v>15.652844858051598</v>
      </c>
    </row>
    <row r="696" spans="1:9" ht="13.5" thickBot="1">
      <c r="A696" s="11"/>
      <c r="B696" s="14" t="s">
        <v>3</v>
      </c>
      <c r="C696" s="32">
        <v>13</v>
      </c>
      <c r="D696" s="32">
        <v>1</v>
      </c>
      <c r="E696" s="22" t="s">
        <v>1</v>
      </c>
      <c r="F696" s="33" t="s">
        <v>2</v>
      </c>
      <c r="G696" s="93">
        <v>84890</v>
      </c>
      <c r="H696" s="93">
        <v>13287.7</v>
      </c>
      <c r="I696" s="101">
        <f t="shared" si="10"/>
        <v>15.652844858051598</v>
      </c>
    </row>
    <row r="697" spans="1:9" ht="13.5" thickBot="1">
      <c r="A697" s="8" t="s">
        <v>0</v>
      </c>
      <c r="B697" s="65"/>
      <c r="C697" s="99"/>
      <c r="D697" s="100"/>
      <c r="E697" s="77"/>
      <c r="F697" s="75"/>
      <c r="G697" s="34">
        <v>2486045.1</v>
      </c>
      <c r="H697" s="35">
        <v>663147.4</v>
      </c>
      <c r="I697" s="102">
        <f t="shared" si="10"/>
        <v>26.674793631056815</v>
      </c>
    </row>
    <row r="698" spans="1:9" ht="25.5" customHeight="1">
      <c r="A698" s="15"/>
      <c r="B698" s="94"/>
      <c r="C698" s="90"/>
      <c r="D698" s="90"/>
      <c r="E698" s="90"/>
      <c r="F698" s="90"/>
      <c r="G698" s="90"/>
      <c r="H698" s="90"/>
    </row>
    <row r="699" spans="1:9" ht="12.75" customHeight="1">
      <c r="A699" s="15"/>
      <c r="B699" s="94"/>
      <c r="C699" s="90"/>
      <c r="D699" s="90"/>
      <c r="E699" s="90"/>
      <c r="F699" s="90"/>
      <c r="G699" s="90"/>
      <c r="H699" s="90"/>
    </row>
    <row r="700" spans="1:9" ht="12.75" customHeight="1">
      <c r="A700" s="94"/>
      <c r="B700" s="94"/>
      <c r="C700" s="90"/>
      <c r="D700" s="90"/>
      <c r="E700" s="90"/>
      <c r="F700" s="90"/>
      <c r="G700" s="90"/>
      <c r="H700" s="90"/>
    </row>
  </sheetData>
  <autoFilter ref="A10:L700"/>
  <mergeCells count="7">
    <mergeCell ref="C7:F7"/>
    <mergeCell ref="I7:I8"/>
    <mergeCell ref="B2:I2"/>
    <mergeCell ref="B1:I1"/>
    <mergeCell ref="B3:I3"/>
    <mergeCell ref="A5:I5"/>
    <mergeCell ref="A6:I6"/>
  </mergeCells>
  <pageMargins left="0.39370078740157483" right="0.39370078740157483" top="0.19685039370078741" bottom="0.15748031496062992" header="0.15748031496062992" footer="0.19685039370078741"/>
  <pageSetup paperSize="9" scale="84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781"/>
  <sheetViews>
    <sheetView workbookViewId="0">
      <selection activeCell="B3" sqref="B3"/>
    </sheetView>
  </sheetViews>
  <sheetFormatPr defaultColWidth="9.28515625" defaultRowHeight="12.75"/>
  <cols>
    <col min="1" max="1" width="60.28515625" style="83" customWidth="1"/>
    <col min="2" max="2" width="8.140625" style="83" customWidth="1"/>
    <col min="3" max="4" width="5.7109375" style="83" customWidth="1"/>
    <col min="5" max="5" width="11" style="87" customWidth="1"/>
    <col min="6" max="6" width="5.7109375" style="87" customWidth="1"/>
    <col min="7" max="7" width="12.140625" style="83" customWidth="1"/>
    <col min="8" max="8" width="10.140625" style="83" customWidth="1"/>
    <col min="9" max="235" width="9.140625" style="83" customWidth="1"/>
    <col min="236" max="16384" width="9.28515625" style="83"/>
  </cols>
  <sheetData>
    <row r="1" spans="1:9" ht="12.75" customHeight="1">
      <c r="A1" s="82"/>
      <c r="B1" s="82"/>
      <c r="C1" s="82"/>
      <c r="D1" s="82"/>
      <c r="E1" s="85"/>
      <c r="F1" s="85"/>
      <c r="G1" s="82"/>
      <c r="I1" s="59" t="s">
        <v>738</v>
      </c>
    </row>
    <row r="2" spans="1:9" ht="21" customHeight="1">
      <c r="A2" s="82"/>
      <c r="B2" s="241" t="s">
        <v>743</v>
      </c>
      <c r="C2" s="241"/>
      <c r="D2" s="241"/>
      <c r="E2" s="241"/>
      <c r="F2" s="241"/>
      <c r="G2" s="241"/>
      <c r="H2" s="241"/>
      <c r="I2" s="241"/>
    </row>
    <row r="3" spans="1:9" ht="23.25" customHeight="1">
      <c r="A3" s="56"/>
      <c r="B3" s="56"/>
      <c r="C3" s="56"/>
      <c r="D3" s="55"/>
      <c r="E3" s="242"/>
      <c r="F3" s="242"/>
      <c r="G3" s="242"/>
      <c r="H3" s="242"/>
      <c r="I3" s="242"/>
    </row>
    <row r="4" spans="1:9" ht="12.75" customHeight="1">
      <c r="A4" s="243" t="s">
        <v>739</v>
      </c>
      <c r="B4" s="243"/>
      <c r="C4" s="243"/>
      <c r="D4" s="243"/>
      <c r="E4" s="243"/>
      <c r="F4" s="243"/>
      <c r="G4" s="243"/>
      <c r="H4" s="243"/>
      <c r="I4" s="243"/>
    </row>
    <row r="5" spans="1:9" ht="12.75" customHeight="1">
      <c r="A5" s="243"/>
      <c r="B5" s="243"/>
      <c r="C5" s="243"/>
      <c r="D5" s="243"/>
      <c r="E5" s="243"/>
      <c r="F5" s="243"/>
      <c r="G5" s="243"/>
      <c r="H5" s="243"/>
      <c r="I5" s="243"/>
    </row>
    <row r="6" spans="1:9" ht="12.75" customHeight="1">
      <c r="A6" s="243"/>
      <c r="B6" s="243"/>
      <c r="C6" s="243"/>
      <c r="D6" s="243"/>
      <c r="E6" s="243"/>
      <c r="F6" s="243"/>
      <c r="G6" s="243"/>
      <c r="H6" s="243"/>
      <c r="I6" s="243"/>
    </row>
    <row r="7" spans="1:9" ht="12.75" customHeight="1">
      <c r="A7" s="57"/>
      <c r="B7" s="56"/>
      <c r="C7" s="56"/>
      <c r="D7" s="56"/>
      <c r="E7" s="76"/>
      <c r="F7" s="76"/>
      <c r="G7" s="56"/>
      <c r="H7" s="82"/>
    </row>
    <row r="8" spans="1:9" ht="12.75" customHeight="1" thickBot="1">
      <c r="A8" s="56"/>
      <c r="B8" s="58"/>
      <c r="C8" s="56"/>
      <c r="D8" s="56"/>
      <c r="E8" s="76"/>
      <c r="F8" s="76"/>
      <c r="G8" s="56"/>
      <c r="H8" s="82"/>
    </row>
    <row r="9" spans="1:9" ht="12.75" customHeight="1">
      <c r="A9" s="6"/>
      <c r="B9" s="246" t="s">
        <v>509</v>
      </c>
      <c r="C9" s="247"/>
      <c r="D9" s="247"/>
      <c r="E9" s="247"/>
      <c r="F9" s="248"/>
      <c r="G9" s="249" t="s">
        <v>529</v>
      </c>
      <c r="H9" s="251" t="s">
        <v>513</v>
      </c>
      <c r="I9" s="244" t="s">
        <v>510</v>
      </c>
    </row>
    <row r="10" spans="1:9" ht="32.25" customHeight="1">
      <c r="A10" s="39" t="s">
        <v>508</v>
      </c>
      <c r="B10" s="40" t="s">
        <v>517</v>
      </c>
      <c r="C10" s="40" t="s">
        <v>507</v>
      </c>
      <c r="D10" s="40" t="s">
        <v>506</v>
      </c>
      <c r="E10" s="40" t="s">
        <v>505</v>
      </c>
      <c r="F10" s="40" t="s">
        <v>504</v>
      </c>
      <c r="G10" s="250"/>
      <c r="H10" s="252"/>
      <c r="I10" s="245"/>
    </row>
    <row r="11" spans="1:9" ht="12.75" customHeight="1" thickBot="1">
      <c r="A11" s="10">
        <v>1</v>
      </c>
      <c r="B11" s="41">
        <v>2</v>
      </c>
      <c r="C11" s="41">
        <v>3</v>
      </c>
      <c r="D11" s="41">
        <v>4</v>
      </c>
      <c r="E11" s="41">
        <v>5</v>
      </c>
      <c r="F11" s="41">
        <v>6</v>
      </c>
      <c r="G11" s="41">
        <v>7</v>
      </c>
      <c r="H11" s="60">
        <v>8</v>
      </c>
      <c r="I11" s="61">
        <v>9</v>
      </c>
    </row>
    <row r="12" spans="1:9" ht="12.75" customHeight="1" thickBot="1">
      <c r="A12" s="195"/>
      <c r="B12" s="196"/>
      <c r="C12" s="196"/>
      <c r="D12" s="196"/>
      <c r="E12" s="196"/>
      <c r="F12" s="197"/>
      <c r="G12" s="196"/>
      <c r="H12" s="198"/>
      <c r="I12" s="198"/>
    </row>
    <row r="13" spans="1:9">
      <c r="A13" s="42" t="s">
        <v>518</v>
      </c>
      <c r="B13" s="43">
        <v>860</v>
      </c>
      <c r="C13" s="44">
        <v>0</v>
      </c>
      <c r="D13" s="44">
        <v>0</v>
      </c>
      <c r="E13" s="78">
        <v>0</v>
      </c>
      <c r="F13" s="71">
        <v>0</v>
      </c>
      <c r="G13" s="45">
        <v>17803</v>
      </c>
      <c r="H13" s="45">
        <v>2485.5</v>
      </c>
      <c r="I13" s="62">
        <f>H13/G13*100</f>
        <v>13.961130146604505</v>
      </c>
    </row>
    <row r="14" spans="1:9">
      <c r="A14" s="46" t="s">
        <v>503</v>
      </c>
      <c r="B14" s="47">
        <v>860</v>
      </c>
      <c r="C14" s="48">
        <v>1</v>
      </c>
      <c r="D14" s="48">
        <v>0</v>
      </c>
      <c r="E14" s="79">
        <v>0</v>
      </c>
      <c r="F14" s="72">
        <v>0</v>
      </c>
      <c r="G14" s="49">
        <v>17803</v>
      </c>
      <c r="H14" s="49">
        <v>2485.5</v>
      </c>
      <c r="I14" s="63">
        <f t="shared" ref="I14:I77" si="0">H14/G14*100</f>
        <v>13.961130146604505</v>
      </c>
    </row>
    <row r="15" spans="1:9" ht="25.5">
      <c r="A15" s="46" t="s">
        <v>502</v>
      </c>
      <c r="B15" s="47">
        <v>860</v>
      </c>
      <c r="C15" s="48">
        <v>1</v>
      </c>
      <c r="D15" s="48">
        <v>2</v>
      </c>
      <c r="E15" s="79">
        <v>0</v>
      </c>
      <c r="F15" s="72">
        <v>0</v>
      </c>
      <c r="G15" s="49">
        <v>2588</v>
      </c>
      <c r="H15" s="49">
        <v>405.8</v>
      </c>
      <c r="I15" s="63">
        <f t="shared" si="0"/>
        <v>15.680061823802163</v>
      </c>
    </row>
    <row r="16" spans="1:9" ht="25.5">
      <c r="A16" s="46" t="s">
        <v>496</v>
      </c>
      <c r="B16" s="47">
        <v>860</v>
      </c>
      <c r="C16" s="48">
        <v>1</v>
      </c>
      <c r="D16" s="48">
        <v>2</v>
      </c>
      <c r="E16" s="79" t="s">
        <v>495</v>
      </c>
      <c r="F16" s="72">
        <v>0</v>
      </c>
      <c r="G16" s="49">
        <v>2588</v>
      </c>
      <c r="H16" s="49">
        <v>405.8</v>
      </c>
      <c r="I16" s="63">
        <f t="shared" si="0"/>
        <v>15.680061823802163</v>
      </c>
    </row>
    <row r="17" spans="1:9" ht="25.5">
      <c r="A17" s="46" t="s">
        <v>501</v>
      </c>
      <c r="B17" s="47">
        <v>860</v>
      </c>
      <c r="C17" s="48">
        <v>1</v>
      </c>
      <c r="D17" s="48">
        <v>2</v>
      </c>
      <c r="E17" s="79" t="s">
        <v>500</v>
      </c>
      <c r="F17" s="72">
        <v>0</v>
      </c>
      <c r="G17" s="49">
        <v>2588</v>
      </c>
      <c r="H17" s="49">
        <v>405.8</v>
      </c>
      <c r="I17" s="63">
        <f t="shared" si="0"/>
        <v>15.680061823802163</v>
      </c>
    </row>
    <row r="18" spans="1:9" ht="25.5">
      <c r="A18" s="46" t="s">
        <v>499</v>
      </c>
      <c r="B18" s="47">
        <v>860</v>
      </c>
      <c r="C18" s="48">
        <v>1</v>
      </c>
      <c r="D18" s="48">
        <v>2</v>
      </c>
      <c r="E18" s="79" t="s">
        <v>498</v>
      </c>
      <c r="F18" s="72">
        <v>0</v>
      </c>
      <c r="G18" s="49">
        <v>2588</v>
      </c>
      <c r="H18" s="49">
        <v>405.8</v>
      </c>
      <c r="I18" s="63">
        <f t="shared" si="0"/>
        <v>15.680061823802163</v>
      </c>
    </row>
    <row r="19" spans="1:9">
      <c r="A19" s="46" t="s">
        <v>61</v>
      </c>
      <c r="B19" s="47">
        <v>860</v>
      </c>
      <c r="C19" s="48">
        <v>1</v>
      </c>
      <c r="D19" s="48">
        <v>2</v>
      </c>
      <c r="E19" s="79" t="s">
        <v>498</v>
      </c>
      <c r="F19" s="72" t="s">
        <v>60</v>
      </c>
      <c r="G19" s="49">
        <v>1980</v>
      </c>
      <c r="H19" s="49">
        <v>397.2</v>
      </c>
      <c r="I19" s="63">
        <f t="shared" si="0"/>
        <v>20.060606060606059</v>
      </c>
    </row>
    <row r="20" spans="1:9" ht="38.25">
      <c r="A20" s="46" t="s">
        <v>59</v>
      </c>
      <c r="B20" s="47">
        <v>860</v>
      </c>
      <c r="C20" s="48">
        <v>1</v>
      </c>
      <c r="D20" s="48">
        <v>2</v>
      </c>
      <c r="E20" s="79" t="s">
        <v>498</v>
      </c>
      <c r="F20" s="72" t="s">
        <v>57</v>
      </c>
      <c r="G20" s="49">
        <v>608</v>
      </c>
      <c r="H20" s="49">
        <v>8.6</v>
      </c>
      <c r="I20" s="63">
        <f t="shared" si="0"/>
        <v>1.4144736842105261</v>
      </c>
    </row>
    <row r="21" spans="1:9" ht="38.25">
      <c r="A21" s="46" t="s">
        <v>497</v>
      </c>
      <c r="B21" s="47">
        <v>860</v>
      </c>
      <c r="C21" s="48">
        <v>1</v>
      </c>
      <c r="D21" s="48">
        <v>3</v>
      </c>
      <c r="E21" s="79">
        <v>0</v>
      </c>
      <c r="F21" s="72">
        <v>0</v>
      </c>
      <c r="G21" s="49">
        <v>15215</v>
      </c>
      <c r="H21" s="49">
        <v>2079.6999999999998</v>
      </c>
      <c r="I21" s="63">
        <f t="shared" si="0"/>
        <v>13.668747946105816</v>
      </c>
    </row>
    <row r="22" spans="1:9" ht="25.5">
      <c r="A22" s="46" t="s">
        <v>496</v>
      </c>
      <c r="B22" s="47">
        <v>860</v>
      </c>
      <c r="C22" s="48">
        <v>1</v>
      </c>
      <c r="D22" s="48">
        <v>3</v>
      </c>
      <c r="E22" s="79" t="s">
        <v>495</v>
      </c>
      <c r="F22" s="72">
        <v>0</v>
      </c>
      <c r="G22" s="49">
        <v>15215</v>
      </c>
      <c r="H22" s="49">
        <v>2079.6999999999998</v>
      </c>
      <c r="I22" s="63">
        <f t="shared" si="0"/>
        <v>13.668747946105816</v>
      </c>
    </row>
    <row r="23" spans="1:9">
      <c r="A23" s="46" t="s">
        <v>494</v>
      </c>
      <c r="B23" s="47">
        <v>860</v>
      </c>
      <c r="C23" s="48">
        <v>1</v>
      </c>
      <c r="D23" s="48">
        <v>3</v>
      </c>
      <c r="E23" s="79" t="s">
        <v>493</v>
      </c>
      <c r="F23" s="72">
        <v>0</v>
      </c>
      <c r="G23" s="49">
        <v>15215</v>
      </c>
      <c r="H23" s="49">
        <v>2079.6999999999998</v>
      </c>
      <c r="I23" s="63">
        <f t="shared" si="0"/>
        <v>13.668747946105816</v>
      </c>
    </row>
    <row r="24" spans="1:9" ht="25.5">
      <c r="A24" s="46" t="s">
        <v>62</v>
      </c>
      <c r="B24" s="47">
        <v>860</v>
      </c>
      <c r="C24" s="48">
        <v>1</v>
      </c>
      <c r="D24" s="48">
        <v>3</v>
      </c>
      <c r="E24" s="79" t="s">
        <v>492</v>
      </c>
      <c r="F24" s="72">
        <v>0</v>
      </c>
      <c r="G24" s="49">
        <v>6782</v>
      </c>
      <c r="H24" s="49">
        <v>620.6</v>
      </c>
      <c r="I24" s="63">
        <f t="shared" si="0"/>
        <v>9.150693010911235</v>
      </c>
    </row>
    <row r="25" spans="1:9">
      <c r="A25" s="46" t="s">
        <v>61</v>
      </c>
      <c r="B25" s="47">
        <v>860</v>
      </c>
      <c r="C25" s="48">
        <v>1</v>
      </c>
      <c r="D25" s="48">
        <v>3</v>
      </c>
      <c r="E25" s="79" t="s">
        <v>492</v>
      </c>
      <c r="F25" s="72" t="s">
        <v>60</v>
      </c>
      <c r="G25" s="49">
        <v>5200</v>
      </c>
      <c r="H25" s="49">
        <v>602</v>
      </c>
      <c r="I25" s="63">
        <f t="shared" si="0"/>
        <v>11.576923076923077</v>
      </c>
    </row>
    <row r="26" spans="1:9" ht="38.25">
      <c r="A26" s="46" t="s">
        <v>59</v>
      </c>
      <c r="B26" s="47">
        <v>860</v>
      </c>
      <c r="C26" s="48">
        <v>1</v>
      </c>
      <c r="D26" s="48">
        <v>3</v>
      </c>
      <c r="E26" s="79" t="s">
        <v>492</v>
      </c>
      <c r="F26" s="72" t="s">
        <v>57</v>
      </c>
      <c r="G26" s="49">
        <v>1582</v>
      </c>
      <c r="H26" s="49">
        <v>18.600000000000001</v>
      </c>
      <c r="I26" s="63">
        <f t="shared" si="0"/>
        <v>1.1757269279393174</v>
      </c>
    </row>
    <row r="27" spans="1:9" ht="25.5">
      <c r="A27" s="46" t="s">
        <v>56</v>
      </c>
      <c r="B27" s="47">
        <v>860</v>
      </c>
      <c r="C27" s="48">
        <v>1</v>
      </c>
      <c r="D27" s="48">
        <v>3</v>
      </c>
      <c r="E27" s="79" t="s">
        <v>491</v>
      </c>
      <c r="F27" s="72">
        <v>0</v>
      </c>
      <c r="G27" s="49">
        <v>7982</v>
      </c>
      <c r="H27" s="49">
        <v>1392.1</v>
      </c>
      <c r="I27" s="63">
        <f t="shared" si="0"/>
        <v>17.440491104986215</v>
      </c>
    </row>
    <row r="28" spans="1:9" ht="25.5">
      <c r="A28" s="46" t="s">
        <v>55</v>
      </c>
      <c r="B28" s="47">
        <v>860</v>
      </c>
      <c r="C28" s="48">
        <v>1</v>
      </c>
      <c r="D28" s="48">
        <v>3</v>
      </c>
      <c r="E28" s="79" t="s">
        <v>491</v>
      </c>
      <c r="F28" s="72" t="s">
        <v>54</v>
      </c>
      <c r="G28" s="49">
        <v>3154</v>
      </c>
      <c r="H28" s="49">
        <v>403.6</v>
      </c>
      <c r="I28" s="63">
        <f t="shared" si="0"/>
        <v>12.796448953709577</v>
      </c>
    </row>
    <row r="29" spans="1:9" ht="25.5">
      <c r="A29" s="46" t="s">
        <v>69</v>
      </c>
      <c r="B29" s="47">
        <v>860</v>
      </c>
      <c r="C29" s="48">
        <v>1</v>
      </c>
      <c r="D29" s="48">
        <v>3</v>
      </c>
      <c r="E29" s="79" t="s">
        <v>491</v>
      </c>
      <c r="F29" s="72" t="s">
        <v>68</v>
      </c>
      <c r="G29" s="49">
        <v>81</v>
      </c>
      <c r="H29" s="49">
        <v>40.4</v>
      </c>
      <c r="I29" s="63">
        <f t="shared" si="0"/>
        <v>49.876543209876537</v>
      </c>
    </row>
    <row r="30" spans="1:9" ht="25.5">
      <c r="A30" s="46" t="s">
        <v>34</v>
      </c>
      <c r="B30" s="47">
        <v>860</v>
      </c>
      <c r="C30" s="48">
        <v>1</v>
      </c>
      <c r="D30" s="48">
        <v>3</v>
      </c>
      <c r="E30" s="79" t="s">
        <v>491</v>
      </c>
      <c r="F30" s="72" t="s">
        <v>32</v>
      </c>
      <c r="G30" s="49">
        <v>4695</v>
      </c>
      <c r="H30" s="49">
        <v>944.6</v>
      </c>
      <c r="I30" s="63">
        <f t="shared" si="0"/>
        <v>20.119275825346115</v>
      </c>
    </row>
    <row r="31" spans="1:9">
      <c r="A31" s="46" t="s">
        <v>67</v>
      </c>
      <c r="B31" s="47">
        <v>860</v>
      </c>
      <c r="C31" s="48">
        <v>1</v>
      </c>
      <c r="D31" s="48">
        <v>3</v>
      </c>
      <c r="E31" s="79" t="s">
        <v>491</v>
      </c>
      <c r="F31" s="72" t="s">
        <v>66</v>
      </c>
      <c r="G31" s="49">
        <v>22</v>
      </c>
      <c r="H31" s="49">
        <v>0</v>
      </c>
      <c r="I31" s="63">
        <f t="shared" si="0"/>
        <v>0</v>
      </c>
    </row>
    <row r="32" spans="1:9">
      <c r="A32" s="46" t="s">
        <v>47</v>
      </c>
      <c r="B32" s="47">
        <v>860</v>
      </c>
      <c r="C32" s="48">
        <v>1</v>
      </c>
      <c r="D32" s="48">
        <v>3</v>
      </c>
      <c r="E32" s="79" t="s">
        <v>491</v>
      </c>
      <c r="F32" s="72" t="s">
        <v>45</v>
      </c>
      <c r="G32" s="49">
        <v>30</v>
      </c>
      <c r="H32" s="49">
        <v>3.5</v>
      </c>
      <c r="I32" s="63">
        <f t="shared" si="0"/>
        <v>11.666666666666666</v>
      </c>
    </row>
    <row r="33" spans="1:9">
      <c r="A33" s="46" t="s">
        <v>126</v>
      </c>
      <c r="B33" s="47">
        <v>860</v>
      </c>
      <c r="C33" s="48">
        <v>1</v>
      </c>
      <c r="D33" s="48">
        <v>3</v>
      </c>
      <c r="E33" s="79" t="s">
        <v>490</v>
      </c>
      <c r="F33" s="72">
        <v>0</v>
      </c>
      <c r="G33" s="49">
        <v>258</v>
      </c>
      <c r="H33" s="49">
        <v>44.2</v>
      </c>
      <c r="I33" s="63">
        <f t="shared" si="0"/>
        <v>17.131782945736436</v>
      </c>
    </row>
    <row r="34" spans="1:9" ht="25.5" hidden="1">
      <c r="A34" s="46" t="s">
        <v>55</v>
      </c>
      <c r="B34" s="47">
        <v>860</v>
      </c>
      <c r="C34" s="48">
        <v>1</v>
      </c>
      <c r="D34" s="48">
        <v>3</v>
      </c>
      <c r="E34" s="79" t="s">
        <v>490</v>
      </c>
      <c r="F34" s="72" t="s">
        <v>54</v>
      </c>
      <c r="G34" s="49">
        <v>0</v>
      </c>
      <c r="H34" s="49">
        <v>0</v>
      </c>
      <c r="I34" s="63"/>
    </row>
    <row r="35" spans="1:9" ht="25.5">
      <c r="A35" s="46" t="s">
        <v>69</v>
      </c>
      <c r="B35" s="47">
        <v>860</v>
      </c>
      <c r="C35" s="48">
        <v>1</v>
      </c>
      <c r="D35" s="48">
        <v>3</v>
      </c>
      <c r="E35" s="79" t="s">
        <v>490</v>
      </c>
      <c r="F35" s="72" t="s">
        <v>68</v>
      </c>
      <c r="G35" s="49">
        <v>258</v>
      </c>
      <c r="H35" s="49">
        <v>44.2</v>
      </c>
      <c r="I35" s="63">
        <f t="shared" si="0"/>
        <v>17.131782945736436</v>
      </c>
    </row>
    <row r="36" spans="1:9">
      <c r="A36" s="46" t="s">
        <v>30</v>
      </c>
      <c r="B36" s="47">
        <v>860</v>
      </c>
      <c r="C36" s="48">
        <v>1</v>
      </c>
      <c r="D36" s="48">
        <v>3</v>
      </c>
      <c r="E36" s="79" t="s">
        <v>489</v>
      </c>
      <c r="F36" s="72">
        <v>0</v>
      </c>
      <c r="G36" s="49">
        <v>38</v>
      </c>
      <c r="H36" s="49">
        <v>9.3000000000000007</v>
      </c>
      <c r="I36" s="63">
        <f t="shared" si="0"/>
        <v>24.473684210526319</v>
      </c>
    </row>
    <row r="37" spans="1:9" ht="25.5">
      <c r="A37" s="46" t="s">
        <v>34</v>
      </c>
      <c r="B37" s="47">
        <v>860</v>
      </c>
      <c r="C37" s="48">
        <v>1</v>
      </c>
      <c r="D37" s="48">
        <v>3</v>
      </c>
      <c r="E37" s="79" t="s">
        <v>489</v>
      </c>
      <c r="F37" s="72" t="s">
        <v>32</v>
      </c>
      <c r="G37" s="49">
        <v>38</v>
      </c>
      <c r="H37" s="49">
        <v>9.3000000000000007</v>
      </c>
      <c r="I37" s="63">
        <f t="shared" si="0"/>
        <v>24.473684210526319</v>
      </c>
    </row>
    <row r="38" spans="1:9">
      <c r="A38" s="46" t="s">
        <v>28</v>
      </c>
      <c r="B38" s="47">
        <v>860</v>
      </c>
      <c r="C38" s="48">
        <v>1</v>
      </c>
      <c r="D38" s="48">
        <v>3</v>
      </c>
      <c r="E38" s="79" t="s">
        <v>488</v>
      </c>
      <c r="F38" s="72">
        <v>0</v>
      </c>
      <c r="G38" s="49">
        <v>15</v>
      </c>
      <c r="H38" s="49">
        <v>0</v>
      </c>
      <c r="I38" s="63">
        <f t="shared" si="0"/>
        <v>0</v>
      </c>
    </row>
    <row r="39" spans="1:9" ht="25.5">
      <c r="A39" s="46" t="s">
        <v>34</v>
      </c>
      <c r="B39" s="47">
        <v>860</v>
      </c>
      <c r="C39" s="48">
        <v>1</v>
      </c>
      <c r="D39" s="48">
        <v>3</v>
      </c>
      <c r="E39" s="79" t="s">
        <v>488</v>
      </c>
      <c r="F39" s="72" t="s">
        <v>32</v>
      </c>
      <c r="G39" s="49">
        <v>15</v>
      </c>
      <c r="H39" s="49">
        <v>0</v>
      </c>
      <c r="I39" s="63">
        <f t="shared" si="0"/>
        <v>0</v>
      </c>
    </row>
    <row r="40" spans="1:9">
      <c r="A40" s="46" t="s">
        <v>26</v>
      </c>
      <c r="B40" s="47">
        <v>860</v>
      </c>
      <c r="C40" s="48">
        <v>1</v>
      </c>
      <c r="D40" s="48">
        <v>3</v>
      </c>
      <c r="E40" s="79" t="s">
        <v>487</v>
      </c>
      <c r="F40" s="72">
        <v>0</v>
      </c>
      <c r="G40" s="49">
        <v>10</v>
      </c>
      <c r="H40" s="49">
        <v>3.4</v>
      </c>
      <c r="I40" s="63">
        <f t="shared" si="0"/>
        <v>34</v>
      </c>
    </row>
    <row r="41" spans="1:9" ht="25.5">
      <c r="A41" s="46" t="s">
        <v>34</v>
      </c>
      <c r="B41" s="47">
        <v>860</v>
      </c>
      <c r="C41" s="48">
        <v>1</v>
      </c>
      <c r="D41" s="48">
        <v>3</v>
      </c>
      <c r="E41" s="79" t="s">
        <v>487</v>
      </c>
      <c r="F41" s="72" t="s">
        <v>32</v>
      </c>
      <c r="G41" s="49">
        <v>10</v>
      </c>
      <c r="H41" s="49">
        <v>3.4</v>
      </c>
      <c r="I41" s="63">
        <f t="shared" si="0"/>
        <v>34</v>
      </c>
    </row>
    <row r="42" spans="1:9" ht="25.5">
      <c r="A42" s="46" t="s">
        <v>24</v>
      </c>
      <c r="B42" s="47">
        <v>860</v>
      </c>
      <c r="C42" s="48">
        <v>1</v>
      </c>
      <c r="D42" s="48">
        <v>3</v>
      </c>
      <c r="E42" s="79" t="s">
        <v>486</v>
      </c>
      <c r="F42" s="72">
        <v>0</v>
      </c>
      <c r="G42" s="49">
        <v>130</v>
      </c>
      <c r="H42" s="49">
        <v>10.1</v>
      </c>
      <c r="I42" s="63">
        <f t="shared" si="0"/>
        <v>7.7692307692307683</v>
      </c>
    </row>
    <row r="43" spans="1:9" ht="25.5">
      <c r="A43" s="46" t="s">
        <v>34</v>
      </c>
      <c r="B43" s="47">
        <v>860</v>
      </c>
      <c r="C43" s="48">
        <v>1</v>
      </c>
      <c r="D43" s="48">
        <v>3</v>
      </c>
      <c r="E43" s="79" t="s">
        <v>486</v>
      </c>
      <c r="F43" s="72" t="s">
        <v>32</v>
      </c>
      <c r="G43" s="49">
        <v>130</v>
      </c>
      <c r="H43" s="49">
        <v>10.1</v>
      </c>
      <c r="I43" s="63">
        <f t="shared" si="0"/>
        <v>7.7692307692307683</v>
      </c>
    </row>
    <row r="44" spans="1:9">
      <c r="A44" s="46" t="s">
        <v>519</v>
      </c>
      <c r="B44" s="47">
        <v>861</v>
      </c>
      <c r="C44" s="48">
        <v>0</v>
      </c>
      <c r="D44" s="48">
        <v>0</v>
      </c>
      <c r="E44" s="79">
        <v>0</v>
      </c>
      <c r="F44" s="72">
        <v>0</v>
      </c>
      <c r="G44" s="49">
        <v>95418.8</v>
      </c>
      <c r="H44" s="49">
        <v>15442.3</v>
      </c>
      <c r="I44" s="63">
        <f t="shared" si="0"/>
        <v>16.183708032379364</v>
      </c>
    </row>
    <row r="45" spans="1:9">
      <c r="A45" s="46" t="s">
        <v>503</v>
      </c>
      <c r="B45" s="47">
        <v>861</v>
      </c>
      <c r="C45" s="48">
        <v>1</v>
      </c>
      <c r="D45" s="48">
        <v>0</v>
      </c>
      <c r="E45" s="79">
        <v>0</v>
      </c>
      <c r="F45" s="72">
        <v>0</v>
      </c>
      <c r="G45" s="49">
        <v>10528.8</v>
      </c>
      <c r="H45" s="49">
        <v>2154.6</v>
      </c>
      <c r="I45" s="63">
        <f t="shared" si="0"/>
        <v>20.463870526555734</v>
      </c>
    </row>
    <row r="46" spans="1:9" ht="25.5">
      <c r="A46" s="46" t="s">
        <v>478</v>
      </c>
      <c r="B46" s="47">
        <v>861</v>
      </c>
      <c r="C46" s="48">
        <v>1</v>
      </c>
      <c r="D46" s="48">
        <v>6</v>
      </c>
      <c r="E46" s="79">
        <v>0</v>
      </c>
      <c r="F46" s="72">
        <v>0</v>
      </c>
      <c r="G46" s="49">
        <v>10292</v>
      </c>
      <c r="H46" s="49">
        <v>1918</v>
      </c>
      <c r="I46" s="63">
        <f t="shared" si="0"/>
        <v>18.635833657209481</v>
      </c>
    </row>
    <row r="47" spans="1:9" ht="38.25">
      <c r="A47" s="46" t="s">
        <v>64</v>
      </c>
      <c r="B47" s="47">
        <v>861</v>
      </c>
      <c r="C47" s="48">
        <v>1</v>
      </c>
      <c r="D47" s="48">
        <v>6</v>
      </c>
      <c r="E47" s="79" t="s">
        <v>63</v>
      </c>
      <c r="F47" s="72">
        <v>0</v>
      </c>
      <c r="G47" s="49">
        <v>10292</v>
      </c>
      <c r="H47" s="49">
        <v>1918</v>
      </c>
      <c r="I47" s="63">
        <f t="shared" si="0"/>
        <v>18.635833657209481</v>
      </c>
    </row>
    <row r="48" spans="1:9" ht="25.5">
      <c r="A48" s="46" t="s">
        <v>62</v>
      </c>
      <c r="B48" s="47">
        <v>861</v>
      </c>
      <c r="C48" s="48">
        <v>1</v>
      </c>
      <c r="D48" s="48">
        <v>6</v>
      </c>
      <c r="E48" s="79" t="s">
        <v>58</v>
      </c>
      <c r="F48" s="72">
        <v>0</v>
      </c>
      <c r="G48" s="49">
        <f>G49+G50</f>
        <v>9047.2999999999993</v>
      </c>
      <c r="H48" s="49">
        <v>1481.4</v>
      </c>
      <c r="I48" s="63">
        <f t="shared" si="0"/>
        <v>16.373945818089378</v>
      </c>
    </row>
    <row r="49" spans="1:9">
      <c r="A49" s="46" t="s">
        <v>61</v>
      </c>
      <c r="B49" s="47">
        <v>861</v>
      </c>
      <c r="C49" s="48">
        <v>1</v>
      </c>
      <c r="D49" s="48">
        <v>6</v>
      </c>
      <c r="E49" s="79" t="s">
        <v>58</v>
      </c>
      <c r="F49" s="72" t="s">
        <v>60</v>
      </c>
      <c r="G49" s="49">
        <v>6785.3</v>
      </c>
      <c r="H49" s="49">
        <v>1403.3</v>
      </c>
      <c r="I49" s="63">
        <f t="shared" si="0"/>
        <v>20.681473184678641</v>
      </c>
    </row>
    <row r="50" spans="1:9" ht="38.25">
      <c r="A50" s="46" t="s">
        <v>59</v>
      </c>
      <c r="B50" s="47">
        <v>861</v>
      </c>
      <c r="C50" s="48">
        <v>1</v>
      </c>
      <c r="D50" s="48">
        <v>6</v>
      </c>
      <c r="E50" s="79" t="s">
        <v>58</v>
      </c>
      <c r="F50" s="72" t="s">
        <v>57</v>
      </c>
      <c r="G50" s="49">
        <v>2262</v>
      </c>
      <c r="H50" s="49">
        <v>78.099999999999994</v>
      </c>
      <c r="I50" s="63">
        <f t="shared" si="0"/>
        <v>3.4526967285587977</v>
      </c>
    </row>
    <row r="51" spans="1:9" ht="25.5">
      <c r="A51" s="46" t="s">
        <v>56</v>
      </c>
      <c r="B51" s="47">
        <v>861</v>
      </c>
      <c r="C51" s="48">
        <v>1</v>
      </c>
      <c r="D51" s="48">
        <v>6</v>
      </c>
      <c r="E51" s="79" t="s">
        <v>46</v>
      </c>
      <c r="F51" s="72">
        <v>0</v>
      </c>
      <c r="G51" s="49">
        <v>1244.7</v>
      </c>
      <c r="H51" s="49">
        <v>436.6</v>
      </c>
      <c r="I51" s="63">
        <f t="shared" si="0"/>
        <v>35.076725315337029</v>
      </c>
    </row>
    <row r="52" spans="1:9" ht="25.5">
      <c r="A52" s="46" t="s">
        <v>55</v>
      </c>
      <c r="B52" s="47">
        <v>861</v>
      </c>
      <c r="C52" s="48">
        <v>1</v>
      </c>
      <c r="D52" s="48">
        <v>6</v>
      </c>
      <c r="E52" s="79" t="s">
        <v>46</v>
      </c>
      <c r="F52" s="72" t="s">
        <v>54</v>
      </c>
      <c r="G52" s="49">
        <v>233</v>
      </c>
      <c r="H52" s="49">
        <v>6</v>
      </c>
      <c r="I52" s="63">
        <f t="shared" si="0"/>
        <v>2.5751072961373391</v>
      </c>
    </row>
    <row r="53" spans="1:9" ht="38.25">
      <c r="A53" s="46" t="s">
        <v>477</v>
      </c>
      <c r="B53" s="47">
        <v>861</v>
      </c>
      <c r="C53" s="48">
        <v>1</v>
      </c>
      <c r="D53" s="48">
        <v>6</v>
      </c>
      <c r="E53" s="79" t="s">
        <v>46</v>
      </c>
      <c r="F53" s="72" t="s">
        <v>476</v>
      </c>
      <c r="G53" s="49">
        <v>6</v>
      </c>
      <c r="H53" s="49"/>
      <c r="I53" s="63"/>
    </row>
    <row r="54" spans="1:9" ht="25.5">
      <c r="A54" s="46" t="s">
        <v>69</v>
      </c>
      <c r="B54" s="47">
        <v>861</v>
      </c>
      <c r="C54" s="48">
        <v>1</v>
      </c>
      <c r="D54" s="48">
        <v>6</v>
      </c>
      <c r="E54" s="79" t="s">
        <v>46</v>
      </c>
      <c r="F54" s="72" t="s">
        <v>68</v>
      </c>
      <c r="G54" s="49">
        <v>285</v>
      </c>
      <c r="H54" s="49">
        <v>103.4</v>
      </c>
      <c r="I54" s="63">
        <f t="shared" si="0"/>
        <v>36.280701754385966</v>
      </c>
    </row>
    <row r="55" spans="1:9" ht="25.5">
      <c r="A55" s="46" t="s">
        <v>34</v>
      </c>
      <c r="B55" s="47">
        <v>861</v>
      </c>
      <c r="C55" s="48">
        <v>1</v>
      </c>
      <c r="D55" s="48">
        <v>6</v>
      </c>
      <c r="E55" s="79" t="s">
        <v>46</v>
      </c>
      <c r="F55" s="72" t="s">
        <v>32</v>
      </c>
      <c r="G55" s="49">
        <v>669.7</v>
      </c>
      <c r="H55" s="49">
        <v>276.89999999999998</v>
      </c>
      <c r="I55" s="63">
        <f t="shared" si="0"/>
        <v>41.346871733612055</v>
      </c>
    </row>
    <row r="56" spans="1:9" ht="76.5">
      <c r="A56" s="46" t="s">
        <v>49</v>
      </c>
      <c r="B56" s="47">
        <v>861</v>
      </c>
      <c r="C56" s="48">
        <v>1</v>
      </c>
      <c r="D56" s="48">
        <v>6</v>
      </c>
      <c r="E56" s="79" t="s">
        <v>46</v>
      </c>
      <c r="F56" s="72" t="s">
        <v>48</v>
      </c>
      <c r="G56" s="49">
        <v>51</v>
      </c>
      <c r="H56" s="49">
        <f>15+35.3</f>
        <v>50.3</v>
      </c>
      <c r="I56" s="63">
        <f t="shared" si="0"/>
        <v>98.627450980392155</v>
      </c>
    </row>
    <row r="57" spans="1:9" ht="16.5" customHeight="1">
      <c r="A57" s="46" t="s">
        <v>47</v>
      </c>
      <c r="B57" s="47">
        <v>861</v>
      </c>
      <c r="C57" s="48">
        <v>1</v>
      </c>
      <c r="D57" s="48">
        <v>6</v>
      </c>
      <c r="E57" s="79" t="s">
        <v>46</v>
      </c>
      <c r="F57" s="72" t="s">
        <v>45</v>
      </c>
      <c r="G57" s="49">
        <v>1</v>
      </c>
      <c r="H57" s="49"/>
      <c r="I57" s="63"/>
    </row>
    <row r="58" spans="1:9">
      <c r="A58" s="46" t="s">
        <v>129</v>
      </c>
      <c r="B58" s="47">
        <v>861</v>
      </c>
      <c r="C58" s="48">
        <v>1</v>
      </c>
      <c r="D58" s="48">
        <v>6</v>
      </c>
      <c r="E58" s="79" t="s">
        <v>46</v>
      </c>
      <c r="F58" s="72" t="s">
        <v>127</v>
      </c>
      <c r="G58" s="49">
        <v>39.700000000000003</v>
      </c>
      <c r="H58" s="49"/>
      <c r="I58" s="63"/>
    </row>
    <row r="59" spans="1:9">
      <c r="A59" s="46" t="s">
        <v>465</v>
      </c>
      <c r="B59" s="47">
        <v>861</v>
      </c>
      <c r="C59" s="48">
        <v>1</v>
      </c>
      <c r="D59" s="48">
        <v>13</v>
      </c>
      <c r="E59" s="79">
        <v>0</v>
      </c>
      <c r="F59" s="72">
        <v>0</v>
      </c>
      <c r="G59" s="49">
        <v>236.8</v>
      </c>
      <c r="H59" s="49">
        <v>236.6</v>
      </c>
      <c r="I59" s="63">
        <f t="shared" si="0"/>
        <v>99.915540540540533</v>
      </c>
    </row>
    <row r="60" spans="1:9" ht="25.5">
      <c r="A60" s="46" t="s">
        <v>464</v>
      </c>
      <c r="B60" s="47">
        <v>861</v>
      </c>
      <c r="C60" s="48">
        <v>1</v>
      </c>
      <c r="D60" s="48">
        <v>13</v>
      </c>
      <c r="E60" s="79" t="s">
        <v>463</v>
      </c>
      <c r="F60" s="72">
        <v>0</v>
      </c>
      <c r="G60" s="49">
        <v>236.8</v>
      </c>
      <c r="H60" s="49">
        <v>236.6</v>
      </c>
      <c r="I60" s="63">
        <f t="shared" si="0"/>
        <v>99.915540540540533</v>
      </c>
    </row>
    <row r="61" spans="1:9" ht="76.5">
      <c r="A61" s="46" t="s">
        <v>49</v>
      </c>
      <c r="B61" s="47">
        <v>861</v>
      </c>
      <c r="C61" s="48">
        <v>1</v>
      </c>
      <c r="D61" s="48">
        <v>13</v>
      </c>
      <c r="E61" s="79" t="s">
        <v>463</v>
      </c>
      <c r="F61" s="72" t="s">
        <v>48</v>
      </c>
      <c r="G61" s="49">
        <v>236.8</v>
      </c>
      <c r="H61" s="49">
        <v>236.6</v>
      </c>
      <c r="I61" s="63">
        <f t="shared" si="0"/>
        <v>99.915540540540533</v>
      </c>
    </row>
    <row r="62" spans="1:9" ht="25.5">
      <c r="A62" s="46" t="s">
        <v>10</v>
      </c>
      <c r="B62" s="47">
        <v>861</v>
      </c>
      <c r="C62" s="48">
        <v>13</v>
      </c>
      <c r="D62" s="48">
        <v>0</v>
      </c>
      <c r="E62" s="79">
        <v>0</v>
      </c>
      <c r="F62" s="72">
        <v>0</v>
      </c>
      <c r="G62" s="49">
        <v>84890</v>
      </c>
      <c r="H62" s="49">
        <v>13287.7</v>
      </c>
      <c r="I62" s="63">
        <f t="shared" si="0"/>
        <v>15.652844858051598</v>
      </c>
    </row>
    <row r="63" spans="1:9">
      <c r="A63" s="46" t="s">
        <v>9</v>
      </c>
      <c r="B63" s="47">
        <v>861</v>
      </c>
      <c r="C63" s="48">
        <v>13</v>
      </c>
      <c r="D63" s="48">
        <v>1</v>
      </c>
      <c r="E63" s="79">
        <v>0</v>
      </c>
      <c r="F63" s="72">
        <v>0</v>
      </c>
      <c r="G63" s="49">
        <v>84890</v>
      </c>
      <c r="H63" s="49">
        <v>13287.7</v>
      </c>
      <c r="I63" s="63">
        <f t="shared" si="0"/>
        <v>15.652844858051598</v>
      </c>
    </row>
    <row r="64" spans="1:9" ht="38.25">
      <c r="A64" s="46" t="s">
        <v>8</v>
      </c>
      <c r="B64" s="47">
        <v>861</v>
      </c>
      <c r="C64" s="48">
        <v>13</v>
      </c>
      <c r="D64" s="48">
        <v>1</v>
      </c>
      <c r="E64" s="79" t="s">
        <v>7</v>
      </c>
      <c r="F64" s="72">
        <v>0</v>
      </c>
      <c r="G64" s="49">
        <v>84890</v>
      </c>
      <c r="H64" s="49">
        <v>13287.7</v>
      </c>
      <c r="I64" s="63">
        <f t="shared" si="0"/>
        <v>15.652844858051598</v>
      </c>
    </row>
    <row r="65" spans="1:9">
      <c r="A65" s="46" t="s">
        <v>6</v>
      </c>
      <c r="B65" s="47">
        <v>861</v>
      </c>
      <c r="C65" s="48">
        <v>13</v>
      </c>
      <c r="D65" s="48">
        <v>1</v>
      </c>
      <c r="E65" s="79" t="s">
        <v>5</v>
      </c>
      <c r="F65" s="72">
        <v>0</v>
      </c>
      <c r="G65" s="49">
        <v>84890</v>
      </c>
      <c r="H65" s="49">
        <v>13287.7</v>
      </c>
      <c r="I65" s="63">
        <f t="shared" si="0"/>
        <v>15.652844858051598</v>
      </c>
    </row>
    <row r="66" spans="1:9">
      <c r="A66" s="46" t="s">
        <v>4</v>
      </c>
      <c r="B66" s="47">
        <v>861</v>
      </c>
      <c r="C66" s="48">
        <v>13</v>
      </c>
      <c r="D66" s="48">
        <v>1</v>
      </c>
      <c r="E66" s="79" t="s">
        <v>1</v>
      </c>
      <c r="F66" s="72">
        <v>0</v>
      </c>
      <c r="G66" s="49">
        <v>84890</v>
      </c>
      <c r="H66" s="49">
        <v>13287.7</v>
      </c>
      <c r="I66" s="63">
        <f t="shared" si="0"/>
        <v>15.652844858051598</v>
      </c>
    </row>
    <row r="67" spans="1:9">
      <c r="A67" s="46" t="s">
        <v>3</v>
      </c>
      <c r="B67" s="47">
        <v>861</v>
      </c>
      <c r="C67" s="48">
        <v>13</v>
      </c>
      <c r="D67" s="48">
        <v>1</v>
      </c>
      <c r="E67" s="79" t="s">
        <v>1</v>
      </c>
      <c r="F67" s="72" t="s">
        <v>2</v>
      </c>
      <c r="G67" s="49">
        <v>84890</v>
      </c>
      <c r="H67" s="49">
        <v>13287.7</v>
      </c>
      <c r="I67" s="63">
        <f t="shared" si="0"/>
        <v>15.652844858051598</v>
      </c>
    </row>
    <row r="68" spans="1:9">
      <c r="A68" s="46" t="s">
        <v>521</v>
      </c>
      <c r="B68" s="47">
        <v>862</v>
      </c>
      <c r="C68" s="48">
        <v>0</v>
      </c>
      <c r="D68" s="48">
        <v>0</v>
      </c>
      <c r="E68" s="79">
        <v>0</v>
      </c>
      <c r="F68" s="72">
        <v>0</v>
      </c>
      <c r="G68" s="49">
        <v>1227</v>
      </c>
      <c r="H68" s="49">
        <v>292</v>
      </c>
      <c r="I68" s="63">
        <f t="shared" si="0"/>
        <v>23.797881010594946</v>
      </c>
    </row>
    <row r="69" spans="1:9">
      <c r="A69" s="46" t="s">
        <v>503</v>
      </c>
      <c r="B69" s="47">
        <v>862</v>
      </c>
      <c r="C69" s="48">
        <v>1</v>
      </c>
      <c r="D69" s="48">
        <v>0</v>
      </c>
      <c r="E69" s="79">
        <v>0</v>
      </c>
      <c r="F69" s="72">
        <v>0</v>
      </c>
      <c r="G69" s="49">
        <v>1227</v>
      </c>
      <c r="H69" s="49">
        <v>292</v>
      </c>
      <c r="I69" s="63">
        <f t="shared" si="0"/>
        <v>23.797881010594946</v>
      </c>
    </row>
    <row r="70" spans="1:9">
      <c r="A70" s="46" t="s">
        <v>475</v>
      </c>
      <c r="B70" s="47">
        <v>862</v>
      </c>
      <c r="C70" s="48">
        <v>1</v>
      </c>
      <c r="D70" s="48">
        <v>7</v>
      </c>
      <c r="E70" s="79">
        <v>0</v>
      </c>
      <c r="F70" s="72">
        <v>0</v>
      </c>
      <c r="G70" s="49">
        <v>1227</v>
      </c>
      <c r="H70" s="49">
        <v>292</v>
      </c>
      <c r="I70" s="63">
        <f t="shared" si="0"/>
        <v>23.797881010594946</v>
      </c>
    </row>
    <row r="71" spans="1:9">
      <c r="A71" s="46" t="s">
        <v>474</v>
      </c>
      <c r="B71" s="47">
        <v>862</v>
      </c>
      <c r="C71" s="48">
        <v>1</v>
      </c>
      <c r="D71" s="48">
        <v>7</v>
      </c>
      <c r="E71" s="79" t="s">
        <v>473</v>
      </c>
      <c r="F71" s="72">
        <v>0</v>
      </c>
      <c r="G71" s="49">
        <v>1227</v>
      </c>
      <c r="H71" s="49">
        <v>292</v>
      </c>
      <c r="I71" s="63">
        <f t="shared" si="0"/>
        <v>23.797881010594946</v>
      </c>
    </row>
    <row r="72" spans="1:9" ht="25.5">
      <c r="A72" s="46" t="s">
        <v>62</v>
      </c>
      <c r="B72" s="47">
        <v>862</v>
      </c>
      <c r="C72" s="48">
        <v>1</v>
      </c>
      <c r="D72" s="48">
        <v>7</v>
      </c>
      <c r="E72" s="79" t="s">
        <v>472</v>
      </c>
      <c r="F72" s="72">
        <v>0</v>
      </c>
      <c r="G72" s="49">
        <v>1116</v>
      </c>
      <c r="H72" s="49">
        <v>190.4</v>
      </c>
      <c r="I72" s="63">
        <f t="shared" si="0"/>
        <v>17.060931899641577</v>
      </c>
    </row>
    <row r="73" spans="1:9">
      <c r="A73" s="46" t="s">
        <v>61</v>
      </c>
      <c r="B73" s="47">
        <v>862</v>
      </c>
      <c r="C73" s="48">
        <v>1</v>
      </c>
      <c r="D73" s="48">
        <v>7</v>
      </c>
      <c r="E73" s="79" t="s">
        <v>472</v>
      </c>
      <c r="F73" s="72" t="s">
        <v>60</v>
      </c>
      <c r="G73" s="49">
        <v>859</v>
      </c>
      <c r="H73" s="49">
        <v>184.6</v>
      </c>
      <c r="I73" s="63">
        <f t="shared" si="0"/>
        <v>21.490104772991849</v>
      </c>
    </row>
    <row r="74" spans="1:9" ht="38.25">
      <c r="A74" s="46" t="s">
        <v>59</v>
      </c>
      <c r="B74" s="47">
        <v>862</v>
      </c>
      <c r="C74" s="48">
        <v>1</v>
      </c>
      <c r="D74" s="48">
        <v>7</v>
      </c>
      <c r="E74" s="79" t="s">
        <v>472</v>
      </c>
      <c r="F74" s="72" t="s">
        <v>57</v>
      </c>
      <c r="G74" s="49">
        <v>257</v>
      </c>
      <c r="H74" s="49">
        <v>5.8</v>
      </c>
      <c r="I74" s="63">
        <f t="shared" si="0"/>
        <v>2.2568093385214008</v>
      </c>
    </row>
    <row r="75" spans="1:9" ht="25.5">
      <c r="A75" s="46" t="s">
        <v>56</v>
      </c>
      <c r="B75" s="47">
        <v>862</v>
      </c>
      <c r="C75" s="48">
        <v>1</v>
      </c>
      <c r="D75" s="48">
        <v>7</v>
      </c>
      <c r="E75" s="79" t="s">
        <v>471</v>
      </c>
      <c r="F75" s="72">
        <v>0</v>
      </c>
      <c r="G75" s="49">
        <v>111</v>
      </c>
      <c r="H75" s="49">
        <v>101.6</v>
      </c>
      <c r="I75" s="63">
        <f t="shared" si="0"/>
        <v>91.531531531531527</v>
      </c>
    </row>
    <row r="76" spans="1:9" ht="25.5">
      <c r="A76" s="46" t="s">
        <v>34</v>
      </c>
      <c r="B76" s="47">
        <v>862</v>
      </c>
      <c r="C76" s="48">
        <v>1</v>
      </c>
      <c r="D76" s="48">
        <v>7</v>
      </c>
      <c r="E76" s="79" t="s">
        <v>471</v>
      </c>
      <c r="F76" s="72" t="s">
        <v>32</v>
      </c>
      <c r="G76" s="49">
        <v>111</v>
      </c>
      <c r="H76" s="49">
        <v>101.6</v>
      </c>
      <c r="I76" s="63">
        <f t="shared" si="0"/>
        <v>91.531531531531527</v>
      </c>
    </row>
    <row r="77" spans="1:9" ht="25.5">
      <c r="A77" s="46" t="s">
        <v>522</v>
      </c>
      <c r="B77" s="47">
        <v>864</v>
      </c>
      <c r="C77" s="48">
        <v>0</v>
      </c>
      <c r="D77" s="48">
        <v>0</v>
      </c>
      <c r="E77" s="79">
        <v>0</v>
      </c>
      <c r="F77" s="72">
        <v>0</v>
      </c>
      <c r="G77" s="49">
        <v>1299483.3999999999</v>
      </c>
      <c r="H77" s="49">
        <v>441301.3</v>
      </c>
      <c r="I77" s="63">
        <f t="shared" si="0"/>
        <v>33.959748927920124</v>
      </c>
    </row>
    <row r="78" spans="1:9">
      <c r="A78" s="46" t="s">
        <v>275</v>
      </c>
      <c r="B78" s="47">
        <v>864</v>
      </c>
      <c r="C78" s="48">
        <v>7</v>
      </c>
      <c r="D78" s="48">
        <v>0</v>
      </c>
      <c r="E78" s="79">
        <v>0</v>
      </c>
      <c r="F78" s="72">
        <v>0</v>
      </c>
      <c r="G78" s="49">
        <v>1253821.3</v>
      </c>
      <c r="H78" s="49">
        <v>437571.2</v>
      </c>
      <c r="I78" s="63">
        <f t="shared" ref="I78:I141" si="1">H78/G78*100</f>
        <v>34.899008335557866</v>
      </c>
    </row>
    <row r="79" spans="1:9">
      <c r="A79" s="46" t="s">
        <v>274</v>
      </c>
      <c r="B79" s="47">
        <v>864</v>
      </c>
      <c r="C79" s="48">
        <v>7</v>
      </c>
      <c r="D79" s="48">
        <v>1</v>
      </c>
      <c r="E79" s="79">
        <v>0</v>
      </c>
      <c r="F79" s="72">
        <v>0</v>
      </c>
      <c r="G79" s="49">
        <v>419983.9</v>
      </c>
      <c r="H79" s="49">
        <v>165337.79999999999</v>
      </c>
      <c r="I79" s="63">
        <f t="shared" si="1"/>
        <v>39.367651950467618</v>
      </c>
    </row>
    <row r="80" spans="1:9">
      <c r="A80" s="46" t="s">
        <v>267</v>
      </c>
      <c r="B80" s="47">
        <v>864</v>
      </c>
      <c r="C80" s="48">
        <v>7</v>
      </c>
      <c r="D80" s="48">
        <v>1</v>
      </c>
      <c r="E80" s="79" t="s">
        <v>266</v>
      </c>
      <c r="F80" s="72">
        <v>0</v>
      </c>
      <c r="G80" s="49">
        <v>7248</v>
      </c>
      <c r="H80" s="49"/>
      <c r="I80" s="63"/>
    </row>
    <row r="81" spans="1:9">
      <c r="A81" s="46" t="s">
        <v>265</v>
      </c>
      <c r="B81" s="47">
        <v>864</v>
      </c>
      <c r="C81" s="48">
        <v>7</v>
      </c>
      <c r="D81" s="48">
        <v>1</v>
      </c>
      <c r="E81" s="79" t="s">
        <v>264</v>
      </c>
      <c r="F81" s="72">
        <v>0</v>
      </c>
      <c r="G81" s="49">
        <v>7248</v>
      </c>
      <c r="H81" s="49"/>
      <c r="I81" s="63"/>
    </row>
    <row r="82" spans="1:9">
      <c r="A82" s="46" t="s">
        <v>263</v>
      </c>
      <c r="B82" s="47">
        <v>864</v>
      </c>
      <c r="C82" s="48">
        <v>7</v>
      </c>
      <c r="D82" s="48">
        <v>1</v>
      </c>
      <c r="E82" s="79" t="s">
        <v>262</v>
      </c>
      <c r="F82" s="72">
        <v>0</v>
      </c>
      <c r="G82" s="49">
        <v>5758</v>
      </c>
      <c r="H82" s="49"/>
      <c r="I82" s="63"/>
    </row>
    <row r="83" spans="1:9" ht="38.25">
      <c r="A83" s="46" t="s">
        <v>157</v>
      </c>
      <c r="B83" s="47">
        <v>864</v>
      </c>
      <c r="C83" s="48">
        <v>7</v>
      </c>
      <c r="D83" s="48">
        <v>1</v>
      </c>
      <c r="E83" s="79" t="s">
        <v>262</v>
      </c>
      <c r="F83" s="72" t="s">
        <v>155</v>
      </c>
      <c r="G83" s="49">
        <v>5758</v>
      </c>
      <c r="H83" s="49"/>
      <c r="I83" s="63"/>
    </row>
    <row r="84" spans="1:9">
      <c r="A84" s="46" t="s">
        <v>261</v>
      </c>
      <c r="B84" s="47">
        <v>864</v>
      </c>
      <c r="C84" s="48">
        <v>7</v>
      </c>
      <c r="D84" s="48">
        <v>1</v>
      </c>
      <c r="E84" s="79" t="s">
        <v>260</v>
      </c>
      <c r="F84" s="72">
        <v>0</v>
      </c>
      <c r="G84" s="49">
        <v>1490</v>
      </c>
      <c r="H84" s="49"/>
      <c r="I84" s="63"/>
    </row>
    <row r="85" spans="1:9" ht="38.25">
      <c r="A85" s="46" t="s">
        <v>157</v>
      </c>
      <c r="B85" s="47">
        <v>864</v>
      </c>
      <c r="C85" s="48">
        <v>7</v>
      </c>
      <c r="D85" s="48">
        <v>1</v>
      </c>
      <c r="E85" s="79" t="s">
        <v>260</v>
      </c>
      <c r="F85" s="72" t="s">
        <v>155</v>
      </c>
      <c r="G85" s="49">
        <v>1490</v>
      </c>
      <c r="H85" s="49"/>
      <c r="I85" s="63"/>
    </row>
    <row r="86" spans="1:9" ht="25.5">
      <c r="A86" s="46" t="s">
        <v>85</v>
      </c>
      <c r="B86" s="47">
        <v>864</v>
      </c>
      <c r="C86" s="48">
        <v>7</v>
      </c>
      <c r="D86" s="48">
        <v>1</v>
      </c>
      <c r="E86" s="79" t="s">
        <v>84</v>
      </c>
      <c r="F86" s="72">
        <v>0</v>
      </c>
      <c r="G86" s="49">
        <f>412735.9-81</f>
        <v>412654.9</v>
      </c>
      <c r="H86" s="49">
        <v>165337.79999999999</v>
      </c>
      <c r="I86" s="63">
        <f t="shared" si="1"/>
        <v>40.066845201644277</v>
      </c>
    </row>
    <row r="87" spans="1:9">
      <c r="A87" s="46" t="s">
        <v>83</v>
      </c>
      <c r="B87" s="47">
        <v>864</v>
      </c>
      <c r="C87" s="48">
        <v>7</v>
      </c>
      <c r="D87" s="48">
        <v>1</v>
      </c>
      <c r="E87" s="79" t="s">
        <v>82</v>
      </c>
      <c r="F87" s="72">
        <v>0</v>
      </c>
      <c r="G87" s="49">
        <v>412654.9</v>
      </c>
      <c r="H87" s="49">
        <v>165256.79999999999</v>
      </c>
      <c r="I87" s="63">
        <f t="shared" si="1"/>
        <v>40.047216208992062</v>
      </c>
    </row>
    <row r="88" spans="1:9" ht="25.5">
      <c r="A88" s="46" t="s">
        <v>190</v>
      </c>
      <c r="B88" s="47">
        <v>864</v>
      </c>
      <c r="C88" s="48">
        <v>7</v>
      </c>
      <c r="D88" s="48">
        <v>1</v>
      </c>
      <c r="E88" s="79" t="s">
        <v>273</v>
      </c>
      <c r="F88" s="72">
        <v>0</v>
      </c>
      <c r="G88" s="49">
        <v>317905</v>
      </c>
      <c r="H88" s="49">
        <v>147340.6</v>
      </c>
      <c r="I88" s="63">
        <f t="shared" si="1"/>
        <v>46.347367924379931</v>
      </c>
    </row>
    <row r="89" spans="1:9" ht="38.25">
      <c r="A89" s="46" t="s">
        <v>157</v>
      </c>
      <c r="B89" s="47">
        <v>864</v>
      </c>
      <c r="C89" s="48">
        <v>7</v>
      </c>
      <c r="D89" s="48">
        <v>1</v>
      </c>
      <c r="E89" s="79" t="s">
        <v>273</v>
      </c>
      <c r="F89" s="72" t="s">
        <v>155</v>
      </c>
      <c r="G89" s="49">
        <v>167281</v>
      </c>
      <c r="H89" s="49">
        <v>76334.2</v>
      </c>
      <c r="I89" s="63">
        <f t="shared" si="1"/>
        <v>45.63231927116648</v>
      </c>
    </row>
    <row r="90" spans="1:9" ht="38.25">
      <c r="A90" s="46" t="s">
        <v>13</v>
      </c>
      <c r="B90" s="47">
        <v>864</v>
      </c>
      <c r="C90" s="48">
        <v>7</v>
      </c>
      <c r="D90" s="48">
        <v>1</v>
      </c>
      <c r="E90" s="79" t="s">
        <v>273</v>
      </c>
      <c r="F90" s="72" t="s">
        <v>11</v>
      </c>
      <c r="G90" s="49">
        <v>150624</v>
      </c>
      <c r="H90" s="49">
        <v>71006.399999999994</v>
      </c>
      <c r="I90" s="63">
        <f t="shared" si="1"/>
        <v>47.141491395793494</v>
      </c>
    </row>
    <row r="91" spans="1:9">
      <c r="A91" s="46" t="s">
        <v>30</v>
      </c>
      <c r="B91" s="47">
        <v>864</v>
      </c>
      <c r="C91" s="48">
        <v>7</v>
      </c>
      <c r="D91" s="48">
        <v>1</v>
      </c>
      <c r="E91" s="79" t="s">
        <v>272</v>
      </c>
      <c r="F91" s="72">
        <v>0</v>
      </c>
      <c r="G91" s="49">
        <v>30777.200000000001</v>
      </c>
      <c r="H91" s="49">
        <v>3014.7</v>
      </c>
      <c r="I91" s="63">
        <f t="shared" si="1"/>
        <v>9.7952380333493618</v>
      </c>
    </row>
    <row r="92" spans="1:9" ht="38.25">
      <c r="A92" s="46" t="s">
        <v>157</v>
      </c>
      <c r="B92" s="47">
        <v>864</v>
      </c>
      <c r="C92" s="48">
        <v>7</v>
      </c>
      <c r="D92" s="48">
        <v>1</v>
      </c>
      <c r="E92" s="79" t="s">
        <v>272</v>
      </c>
      <c r="F92" s="72" t="s">
        <v>155</v>
      </c>
      <c r="G92" s="49">
        <v>27678.2</v>
      </c>
      <c r="H92" s="49">
        <v>1911.4</v>
      </c>
      <c r="I92" s="63">
        <f t="shared" si="1"/>
        <v>6.9057958971320392</v>
      </c>
    </row>
    <row r="93" spans="1:9" ht="38.25">
      <c r="A93" s="46" t="s">
        <v>13</v>
      </c>
      <c r="B93" s="47">
        <v>864</v>
      </c>
      <c r="C93" s="48">
        <v>7</v>
      </c>
      <c r="D93" s="48">
        <v>1</v>
      </c>
      <c r="E93" s="79" t="s">
        <v>272</v>
      </c>
      <c r="F93" s="72" t="s">
        <v>11</v>
      </c>
      <c r="G93" s="49">
        <v>3099</v>
      </c>
      <c r="H93" s="49">
        <v>1103.3</v>
      </c>
      <c r="I93" s="63">
        <f t="shared" si="1"/>
        <v>35.601807034527269</v>
      </c>
    </row>
    <row r="94" spans="1:9">
      <c r="A94" s="46" t="s">
        <v>28</v>
      </c>
      <c r="B94" s="47">
        <v>864</v>
      </c>
      <c r="C94" s="48">
        <v>7</v>
      </c>
      <c r="D94" s="48">
        <v>1</v>
      </c>
      <c r="E94" s="79" t="s">
        <v>271</v>
      </c>
      <c r="F94" s="72">
        <v>0</v>
      </c>
      <c r="G94" s="49">
        <v>4293</v>
      </c>
      <c r="H94" s="49">
        <v>3396.2</v>
      </c>
      <c r="I94" s="63">
        <f t="shared" si="1"/>
        <v>79.11017936175169</v>
      </c>
    </row>
    <row r="95" spans="1:9" ht="38.25">
      <c r="A95" s="46" t="s">
        <v>157</v>
      </c>
      <c r="B95" s="47">
        <v>864</v>
      </c>
      <c r="C95" s="48">
        <v>7</v>
      </c>
      <c r="D95" s="48">
        <v>1</v>
      </c>
      <c r="E95" s="79" t="s">
        <v>271</v>
      </c>
      <c r="F95" s="72" t="s">
        <v>155</v>
      </c>
      <c r="G95" s="49">
        <v>3949</v>
      </c>
      <c r="H95" s="49">
        <f>1793.1+1259.1</f>
        <v>3052.2</v>
      </c>
      <c r="I95" s="63">
        <f t="shared" si="1"/>
        <v>77.290453279311208</v>
      </c>
    </row>
    <row r="96" spans="1:9" ht="38.25">
      <c r="A96" s="46" t="s">
        <v>13</v>
      </c>
      <c r="B96" s="47">
        <v>864</v>
      </c>
      <c r="C96" s="48">
        <v>7</v>
      </c>
      <c r="D96" s="48">
        <v>1</v>
      </c>
      <c r="E96" s="79" t="s">
        <v>271</v>
      </c>
      <c r="F96" s="72" t="s">
        <v>11</v>
      </c>
      <c r="G96" s="49">
        <v>344</v>
      </c>
      <c r="H96" s="49">
        <f>1603.1-1259.1</f>
        <v>344</v>
      </c>
      <c r="I96" s="63">
        <f t="shared" si="1"/>
        <v>100</v>
      </c>
    </row>
    <row r="97" spans="1:9">
      <c r="A97" s="46" t="s">
        <v>26</v>
      </c>
      <c r="B97" s="47">
        <v>864</v>
      </c>
      <c r="C97" s="48">
        <v>7</v>
      </c>
      <c r="D97" s="48">
        <v>1</v>
      </c>
      <c r="E97" s="79" t="s">
        <v>270</v>
      </c>
      <c r="F97" s="72">
        <v>0</v>
      </c>
      <c r="G97" s="49">
        <v>5125</v>
      </c>
      <c r="H97" s="49">
        <v>1858.5</v>
      </c>
      <c r="I97" s="63">
        <f t="shared" si="1"/>
        <v>36.263414634146343</v>
      </c>
    </row>
    <row r="98" spans="1:9" ht="38.25">
      <c r="A98" s="46" t="s">
        <v>157</v>
      </c>
      <c r="B98" s="47">
        <v>864</v>
      </c>
      <c r="C98" s="48">
        <v>7</v>
      </c>
      <c r="D98" s="48">
        <v>1</v>
      </c>
      <c r="E98" s="79" t="s">
        <v>270</v>
      </c>
      <c r="F98" s="72" t="s">
        <v>155</v>
      </c>
      <c r="G98" s="49">
        <v>4500</v>
      </c>
      <c r="H98" s="49">
        <f>884+349.5</f>
        <v>1233.5</v>
      </c>
      <c r="I98" s="63">
        <f t="shared" si="1"/>
        <v>27.411111111111115</v>
      </c>
    </row>
    <row r="99" spans="1:9" ht="38.25">
      <c r="A99" s="46" t="s">
        <v>13</v>
      </c>
      <c r="B99" s="47">
        <v>864</v>
      </c>
      <c r="C99" s="48">
        <v>7</v>
      </c>
      <c r="D99" s="48">
        <v>1</v>
      </c>
      <c r="E99" s="79" t="s">
        <v>270</v>
      </c>
      <c r="F99" s="72" t="s">
        <v>11</v>
      </c>
      <c r="G99" s="49">
        <v>625</v>
      </c>
      <c r="H99" s="49">
        <f>974.5-349.5</f>
        <v>625</v>
      </c>
      <c r="I99" s="63">
        <f t="shared" si="1"/>
        <v>100</v>
      </c>
    </row>
    <row r="100" spans="1:9">
      <c r="A100" s="46" t="s">
        <v>252</v>
      </c>
      <c r="B100" s="47">
        <v>864</v>
      </c>
      <c r="C100" s="48">
        <v>7</v>
      </c>
      <c r="D100" s="48">
        <v>1</v>
      </c>
      <c r="E100" s="79" t="s">
        <v>269</v>
      </c>
      <c r="F100" s="72">
        <v>0</v>
      </c>
      <c r="G100" s="49">
        <v>55724.7</v>
      </c>
      <c r="H100" s="49">
        <f>9646.8+81</f>
        <v>9727.7999999999993</v>
      </c>
      <c r="I100" s="63">
        <f t="shared" si="1"/>
        <v>17.456890750421266</v>
      </c>
    </row>
    <row r="101" spans="1:9" ht="38.25">
      <c r="A101" s="46" t="s">
        <v>157</v>
      </c>
      <c r="B101" s="47">
        <v>864</v>
      </c>
      <c r="C101" s="48">
        <v>7</v>
      </c>
      <c r="D101" s="48">
        <v>1</v>
      </c>
      <c r="E101" s="79" t="s">
        <v>269</v>
      </c>
      <c r="F101" s="72" t="s">
        <v>155</v>
      </c>
      <c r="G101" s="49">
        <v>27882.799999999999</v>
      </c>
      <c r="H101" s="49">
        <f>5213.6+81</f>
        <v>5294.6</v>
      </c>
      <c r="I101" s="63">
        <f t="shared" si="1"/>
        <v>18.988767268710461</v>
      </c>
    </row>
    <row r="102" spans="1:9" ht="38.25">
      <c r="A102" s="46" t="s">
        <v>13</v>
      </c>
      <c r="B102" s="47">
        <v>864</v>
      </c>
      <c r="C102" s="48">
        <v>7</v>
      </c>
      <c r="D102" s="48">
        <v>1</v>
      </c>
      <c r="E102" s="79" t="s">
        <v>269</v>
      </c>
      <c r="F102" s="72" t="s">
        <v>11</v>
      </c>
      <c r="G102" s="49">
        <v>26671.9</v>
      </c>
      <c r="H102" s="49">
        <v>4433.2</v>
      </c>
      <c r="I102" s="63">
        <f t="shared" si="1"/>
        <v>16.621238082026402</v>
      </c>
    </row>
    <row r="103" spans="1:9" ht="25.5">
      <c r="A103" s="46" t="s">
        <v>211</v>
      </c>
      <c r="B103" s="47">
        <v>864</v>
      </c>
      <c r="C103" s="48">
        <v>7</v>
      </c>
      <c r="D103" s="48">
        <v>1</v>
      </c>
      <c r="E103" s="79" t="s">
        <v>210</v>
      </c>
      <c r="F103" s="72">
        <v>0</v>
      </c>
      <c r="G103" s="49">
        <v>81</v>
      </c>
      <c r="H103" s="49">
        <v>81</v>
      </c>
      <c r="I103" s="63">
        <f t="shared" si="1"/>
        <v>100</v>
      </c>
    </row>
    <row r="104" spans="1:9" ht="25.5">
      <c r="A104" s="46" t="s">
        <v>18</v>
      </c>
      <c r="B104" s="47">
        <v>864</v>
      </c>
      <c r="C104" s="48">
        <v>7</v>
      </c>
      <c r="D104" s="48">
        <v>1</v>
      </c>
      <c r="E104" s="79" t="s">
        <v>207</v>
      </c>
      <c r="F104" s="72">
        <v>0</v>
      </c>
      <c r="G104" s="49">
        <v>81</v>
      </c>
      <c r="H104" s="49">
        <v>81</v>
      </c>
      <c r="I104" s="63">
        <f t="shared" si="1"/>
        <v>100</v>
      </c>
    </row>
    <row r="105" spans="1:9" ht="38.25">
      <c r="A105" s="46" t="s">
        <v>157</v>
      </c>
      <c r="B105" s="47">
        <v>864</v>
      </c>
      <c r="C105" s="48">
        <v>7</v>
      </c>
      <c r="D105" s="48">
        <v>1</v>
      </c>
      <c r="E105" s="79" t="s">
        <v>207</v>
      </c>
      <c r="F105" s="72" t="s">
        <v>155</v>
      </c>
      <c r="G105" s="49">
        <v>46</v>
      </c>
      <c r="H105" s="49">
        <v>46</v>
      </c>
      <c r="I105" s="63">
        <f t="shared" si="1"/>
        <v>100</v>
      </c>
    </row>
    <row r="106" spans="1:9" ht="38.25">
      <c r="A106" s="46" t="s">
        <v>13</v>
      </c>
      <c r="B106" s="47">
        <v>864</v>
      </c>
      <c r="C106" s="48">
        <v>7</v>
      </c>
      <c r="D106" s="48">
        <v>1</v>
      </c>
      <c r="E106" s="79" t="s">
        <v>207</v>
      </c>
      <c r="F106" s="72" t="s">
        <v>11</v>
      </c>
      <c r="G106" s="49">
        <v>35</v>
      </c>
      <c r="H106" s="49">
        <v>35</v>
      </c>
      <c r="I106" s="63">
        <f t="shared" si="1"/>
        <v>100</v>
      </c>
    </row>
    <row r="107" spans="1:9">
      <c r="A107" s="46" t="s">
        <v>268</v>
      </c>
      <c r="B107" s="47">
        <v>864</v>
      </c>
      <c r="C107" s="48">
        <v>7</v>
      </c>
      <c r="D107" s="48">
        <v>2</v>
      </c>
      <c r="E107" s="79">
        <v>0</v>
      </c>
      <c r="F107" s="72">
        <v>0</v>
      </c>
      <c r="G107" s="49">
        <f>804678.2-258</f>
        <v>804420.2</v>
      </c>
      <c r="H107" s="49">
        <v>268500.3</v>
      </c>
      <c r="I107" s="63">
        <f t="shared" si="1"/>
        <v>33.378115069711079</v>
      </c>
    </row>
    <row r="108" spans="1:9">
      <c r="A108" s="46" t="s">
        <v>267</v>
      </c>
      <c r="B108" s="47">
        <v>864</v>
      </c>
      <c r="C108" s="48">
        <v>7</v>
      </c>
      <c r="D108" s="48">
        <v>2</v>
      </c>
      <c r="E108" s="79" t="s">
        <v>266</v>
      </c>
      <c r="F108" s="72">
        <v>0</v>
      </c>
      <c r="G108" s="49">
        <v>6474</v>
      </c>
      <c r="H108" s="49"/>
      <c r="I108" s="63"/>
    </row>
    <row r="109" spans="1:9">
      <c r="A109" s="46" t="s">
        <v>265</v>
      </c>
      <c r="B109" s="47">
        <v>864</v>
      </c>
      <c r="C109" s="48">
        <v>7</v>
      </c>
      <c r="D109" s="48">
        <v>2</v>
      </c>
      <c r="E109" s="79" t="s">
        <v>264</v>
      </c>
      <c r="F109" s="72">
        <v>0</v>
      </c>
      <c r="G109" s="49">
        <v>6474</v>
      </c>
      <c r="H109" s="49"/>
      <c r="I109" s="63"/>
    </row>
    <row r="110" spans="1:9">
      <c r="A110" s="46" t="s">
        <v>263</v>
      </c>
      <c r="B110" s="47">
        <v>864</v>
      </c>
      <c r="C110" s="48">
        <v>7</v>
      </c>
      <c r="D110" s="48">
        <v>2</v>
      </c>
      <c r="E110" s="79" t="s">
        <v>262</v>
      </c>
      <c r="F110" s="72">
        <v>0</v>
      </c>
      <c r="G110" s="49">
        <v>1354</v>
      </c>
      <c r="H110" s="49"/>
      <c r="I110" s="63"/>
    </row>
    <row r="111" spans="1:9" ht="38.25">
      <c r="A111" s="46" t="s">
        <v>157</v>
      </c>
      <c r="B111" s="47">
        <v>864</v>
      </c>
      <c r="C111" s="48">
        <v>7</v>
      </c>
      <c r="D111" s="48">
        <v>2</v>
      </c>
      <c r="E111" s="79" t="s">
        <v>262</v>
      </c>
      <c r="F111" s="72" t="s">
        <v>155</v>
      </c>
      <c r="G111" s="49">
        <v>536</v>
      </c>
      <c r="H111" s="49"/>
      <c r="I111" s="63"/>
    </row>
    <row r="112" spans="1:9" ht="38.25">
      <c r="A112" s="46" t="s">
        <v>13</v>
      </c>
      <c r="B112" s="47">
        <v>864</v>
      </c>
      <c r="C112" s="48">
        <v>7</v>
      </c>
      <c r="D112" s="48">
        <v>2</v>
      </c>
      <c r="E112" s="79" t="s">
        <v>262</v>
      </c>
      <c r="F112" s="72" t="s">
        <v>11</v>
      </c>
      <c r="G112" s="49">
        <v>818</v>
      </c>
      <c r="H112" s="49"/>
      <c r="I112" s="63"/>
    </row>
    <row r="113" spans="1:9">
      <c r="A113" s="46" t="s">
        <v>261</v>
      </c>
      <c r="B113" s="47">
        <v>864</v>
      </c>
      <c r="C113" s="48">
        <v>7</v>
      </c>
      <c r="D113" s="48">
        <v>2</v>
      </c>
      <c r="E113" s="79" t="s">
        <v>260</v>
      </c>
      <c r="F113" s="72">
        <v>0</v>
      </c>
      <c r="G113" s="49">
        <v>5120</v>
      </c>
      <c r="H113" s="49"/>
      <c r="I113" s="63"/>
    </row>
    <row r="114" spans="1:9" ht="38.25">
      <c r="A114" s="46" t="s">
        <v>157</v>
      </c>
      <c r="B114" s="47">
        <v>864</v>
      </c>
      <c r="C114" s="48">
        <v>7</v>
      </c>
      <c r="D114" s="48">
        <v>2</v>
      </c>
      <c r="E114" s="79" t="s">
        <v>260</v>
      </c>
      <c r="F114" s="72" t="s">
        <v>155</v>
      </c>
      <c r="G114" s="49">
        <v>4870</v>
      </c>
      <c r="H114" s="49"/>
      <c r="I114" s="63"/>
    </row>
    <row r="115" spans="1:9" ht="38.25">
      <c r="A115" s="46" t="s">
        <v>13</v>
      </c>
      <c r="B115" s="47">
        <v>864</v>
      </c>
      <c r="C115" s="48">
        <v>7</v>
      </c>
      <c r="D115" s="48">
        <v>2</v>
      </c>
      <c r="E115" s="79" t="s">
        <v>260</v>
      </c>
      <c r="F115" s="72" t="s">
        <v>11</v>
      </c>
      <c r="G115" s="49">
        <v>250</v>
      </c>
      <c r="H115" s="49"/>
      <c r="I115" s="63"/>
    </row>
    <row r="116" spans="1:9" ht="25.5">
      <c r="A116" s="46" t="s">
        <v>85</v>
      </c>
      <c r="B116" s="47">
        <v>864</v>
      </c>
      <c r="C116" s="48">
        <v>7</v>
      </c>
      <c r="D116" s="48">
        <v>2</v>
      </c>
      <c r="E116" s="79" t="s">
        <v>84</v>
      </c>
      <c r="F116" s="72">
        <v>0</v>
      </c>
      <c r="G116" s="49">
        <f>798204.2-258</f>
        <v>797946.2</v>
      </c>
      <c r="H116" s="49">
        <f>268500.3+60</f>
        <v>268560.3</v>
      </c>
      <c r="I116" s="63">
        <f t="shared" si="1"/>
        <v>33.656442000726365</v>
      </c>
    </row>
    <row r="117" spans="1:9">
      <c r="A117" s="46" t="s">
        <v>259</v>
      </c>
      <c r="B117" s="47">
        <v>864</v>
      </c>
      <c r="C117" s="48">
        <v>7</v>
      </c>
      <c r="D117" s="48">
        <v>2</v>
      </c>
      <c r="E117" s="79" t="s">
        <v>258</v>
      </c>
      <c r="F117" s="72">
        <v>0</v>
      </c>
      <c r="G117" s="49">
        <f>768842.7+2.2</f>
        <v>768844.89999999991</v>
      </c>
      <c r="H117" s="49">
        <f>263310.8+60</f>
        <v>263370.8</v>
      </c>
      <c r="I117" s="63">
        <f t="shared" si="1"/>
        <v>34.255387530046697</v>
      </c>
    </row>
    <row r="118" spans="1:9" ht="25.5">
      <c r="A118" s="46" t="s">
        <v>190</v>
      </c>
      <c r="B118" s="47">
        <v>864</v>
      </c>
      <c r="C118" s="48">
        <v>7</v>
      </c>
      <c r="D118" s="48">
        <v>2</v>
      </c>
      <c r="E118" s="79" t="s">
        <v>257</v>
      </c>
      <c r="F118" s="72">
        <v>0</v>
      </c>
      <c r="G118" s="49">
        <v>669622</v>
      </c>
      <c r="H118" s="49">
        <v>249415.9</v>
      </c>
      <c r="I118" s="63">
        <f t="shared" si="1"/>
        <v>37.247267861569661</v>
      </c>
    </row>
    <row r="119" spans="1:9" ht="25.5">
      <c r="A119" s="46" t="s">
        <v>134</v>
      </c>
      <c r="B119" s="47">
        <v>864</v>
      </c>
      <c r="C119" s="48">
        <v>7</v>
      </c>
      <c r="D119" s="48">
        <v>2</v>
      </c>
      <c r="E119" s="79" t="s">
        <v>257</v>
      </c>
      <c r="F119" s="72" t="s">
        <v>133</v>
      </c>
      <c r="G119" s="49">
        <v>4688</v>
      </c>
      <c r="H119" s="49">
        <v>2163.6</v>
      </c>
      <c r="I119" s="63">
        <f t="shared" si="1"/>
        <v>46.151877133105799</v>
      </c>
    </row>
    <row r="120" spans="1:9" ht="25.5">
      <c r="A120" s="46" t="s">
        <v>132</v>
      </c>
      <c r="B120" s="47">
        <v>864</v>
      </c>
      <c r="C120" s="48">
        <v>7</v>
      </c>
      <c r="D120" s="48">
        <v>2</v>
      </c>
      <c r="E120" s="79" t="s">
        <v>257</v>
      </c>
      <c r="F120" s="72" t="s">
        <v>130</v>
      </c>
      <c r="G120" s="49">
        <v>1415</v>
      </c>
      <c r="H120" s="49">
        <v>730.5</v>
      </c>
      <c r="I120" s="63">
        <f t="shared" si="1"/>
        <v>51.625441696113072</v>
      </c>
    </row>
    <row r="121" spans="1:9" ht="25.5">
      <c r="A121" s="46" t="s">
        <v>34</v>
      </c>
      <c r="B121" s="47">
        <v>864</v>
      </c>
      <c r="C121" s="48">
        <v>7</v>
      </c>
      <c r="D121" s="48">
        <v>2</v>
      </c>
      <c r="E121" s="79" t="s">
        <v>257</v>
      </c>
      <c r="F121" s="72" t="s">
        <v>32</v>
      </c>
      <c r="G121" s="49">
        <v>175</v>
      </c>
      <c r="H121" s="49"/>
      <c r="I121" s="63"/>
    </row>
    <row r="122" spans="1:9" ht="38.25">
      <c r="A122" s="46" t="s">
        <v>157</v>
      </c>
      <c r="B122" s="47">
        <v>864</v>
      </c>
      <c r="C122" s="48">
        <v>7</v>
      </c>
      <c r="D122" s="48">
        <v>2</v>
      </c>
      <c r="E122" s="79" t="s">
        <v>257</v>
      </c>
      <c r="F122" s="72" t="s">
        <v>155</v>
      </c>
      <c r="G122" s="49">
        <f>605205+3</f>
        <v>605208</v>
      </c>
      <c r="H122" s="49">
        <v>227227.1</v>
      </c>
      <c r="I122" s="63">
        <f t="shared" si="1"/>
        <v>37.545290214273443</v>
      </c>
    </row>
    <row r="123" spans="1:9" ht="38.25">
      <c r="A123" s="46" t="s">
        <v>13</v>
      </c>
      <c r="B123" s="47">
        <v>864</v>
      </c>
      <c r="C123" s="48">
        <v>7</v>
      </c>
      <c r="D123" s="48">
        <v>2</v>
      </c>
      <c r="E123" s="79" t="s">
        <v>257</v>
      </c>
      <c r="F123" s="72" t="s">
        <v>11</v>
      </c>
      <c r="G123" s="49">
        <v>58139</v>
      </c>
      <c r="H123" s="49">
        <v>19294.7</v>
      </c>
      <c r="I123" s="63">
        <f t="shared" si="1"/>
        <v>33.187189322141762</v>
      </c>
    </row>
    <row r="124" spans="1:9">
      <c r="A124" s="46" t="s">
        <v>126</v>
      </c>
      <c r="B124" s="47">
        <v>864</v>
      </c>
      <c r="C124" s="48">
        <v>7</v>
      </c>
      <c r="D124" s="48">
        <v>2</v>
      </c>
      <c r="E124" s="79" t="s">
        <v>256</v>
      </c>
      <c r="F124" s="72">
        <v>0</v>
      </c>
      <c r="G124" s="49">
        <v>375</v>
      </c>
      <c r="H124" s="49">
        <v>187.2</v>
      </c>
      <c r="I124" s="63">
        <f t="shared" si="1"/>
        <v>49.919999999999995</v>
      </c>
    </row>
    <row r="125" spans="1:9" ht="38.25">
      <c r="A125" s="46" t="s">
        <v>157</v>
      </c>
      <c r="B125" s="47">
        <v>864</v>
      </c>
      <c r="C125" s="48">
        <v>7</v>
      </c>
      <c r="D125" s="48">
        <v>2</v>
      </c>
      <c r="E125" s="79" t="s">
        <v>256</v>
      </c>
      <c r="F125" s="72" t="s">
        <v>155</v>
      </c>
      <c r="G125" s="49">
        <v>375</v>
      </c>
      <c r="H125" s="49">
        <v>187.2</v>
      </c>
      <c r="I125" s="63">
        <f t="shared" si="1"/>
        <v>49.919999999999995</v>
      </c>
    </row>
    <row r="126" spans="1:9">
      <c r="A126" s="46" t="s">
        <v>30</v>
      </c>
      <c r="B126" s="47">
        <v>864</v>
      </c>
      <c r="C126" s="48">
        <v>7</v>
      </c>
      <c r="D126" s="48">
        <v>2</v>
      </c>
      <c r="E126" s="79" t="s">
        <v>255</v>
      </c>
      <c r="F126" s="72">
        <v>0</v>
      </c>
      <c r="G126" s="49">
        <f>50486.7+51724.7</f>
        <v>102211.4</v>
      </c>
      <c r="H126" s="49">
        <v>1495.5</v>
      </c>
      <c r="I126" s="63">
        <f t="shared" si="1"/>
        <v>1.4631440328573917</v>
      </c>
    </row>
    <row r="127" spans="1:9" ht="38.25">
      <c r="A127" s="46" t="s">
        <v>157</v>
      </c>
      <c r="B127" s="47">
        <v>864</v>
      </c>
      <c r="C127" s="48">
        <v>7</v>
      </c>
      <c r="D127" s="48">
        <v>2</v>
      </c>
      <c r="E127" s="79" t="s">
        <v>255</v>
      </c>
      <c r="F127" s="72" t="s">
        <v>155</v>
      </c>
      <c r="G127" s="49">
        <f>47054.9+1238</f>
        <v>48292.9</v>
      </c>
      <c r="H127" s="49">
        <v>1495.5</v>
      </c>
      <c r="I127" s="63">
        <f t="shared" si="1"/>
        <v>3.0967285046041964</v>
      </c>
    </row>
    <row r="128" spans="1:9" ht="38.25">
      <c r="A128" s="46" t="s">
        <v>13</v>
      </c>
      <c r="B128" s="47">
        <v>864</v>
      </c>
      <c r="C128" s="48">
        <v>7</v>
      </c>
      <c r="D128" s="48">
        <v>2</v>
      </c>
      <c r="E128" s="79" t="s">
        <v>255</v>
      </c>
      <c r="F128" s="72" t="s">
        <v>11</v>
      </c>
      <c r="G128" s="49">
        <v>3431.8</v>
      </c>
      <c r="H128" s="49"/>
      <c r="I128" s="63"/>
    </row>
    <row r="129" spans="1:9">
      <c r="A129" s="46" t="s">
        <v>28</v>
      </c>
      <c r="B129" s="47">
        <v>864</v>
      </c>
      <c r="C129" s="48">
        <v>7</v>
      </c>
      <c r="D129" s="48">
        <v>2</v>
      </c>
      <c r="E129" s="79" t="s">
        <v>254</v>
      </c>
      <c r="F129" s="72">
        <v>0</v>
      </c>
      <c r="G129" s="49">
        <v>8849</v>
      </c>
      <c r="H129" s="49">
        <v>3498</v>
      </c>
      <c r="I129" s="63">
        <f t="shared" si="1"/>
        <v>39.529890383094134</v>
      </c>
    </row>
    <row r="130" spans="1:9" ht="38.25">
      <c r="A130" s="46" t="s">
        <v>157</v>
      </c>
      <c r="B130" s="47">
        <v>864</v>
      </c>
      <c r="C130" s="48">
        <v>7</v>
      </c>
      <c r="D130" s="48">
        <v>2</v>
      </c>
      <c r="E130" s="79" t="s">
        <v>254</v>
      </c>
      <c r="F130" s="72" t="s">
        <v>155</v>
      </c>
      <c r="G130" s="49">
        <v>8012</v>
      </c>
      <c r="H130" s="49">
        <v>3178.6</v>
      </c>
      <c r="I130" s="63">
        <f t="shared" si="1"/>
        <v>39.672990514228658</v>
      </c>
    </row>
    <row r="131" spans="1:9" ht="38.25">
      <c r="A131" s="46" t="s">
        <v>13</v>
      </c>
      <c r="B131" s="47">
        <v>864</v>
      </c>
      <c r="C131" s="48">
        <v>7</v>
      </c>
      <c r="D131" s="48">
        <v>2</v>
      </c>
      <c r="E131" s="79" t="s">
        <v>254</v>
      </c>
      <c r="F131" s="72" t="s">
        <v>11</v>
      </c>
      <c r="G131" s="49">
        <v>837</v>
      </c>
      <c r="H131" s="49">
        <v>319.39999999999998</v>
      </c>
      <c r="I131" s="63">
        <f t="shared" si="1"/>
        <v>38.160095579450413</v>
      </c>
    </row>
    <row r="132" spans="1:9">
      <c r="A132" s="46" t="s">
        <v>26</v>
      </c>
      <c r="B132" s="47">
        <v>864</v>
      </c>
      <c r="C132" s="48">
        <v>7</v>
      </c>
      <c r="D132" s="48">
        <v>2</v>
      </c>
      <c r="E132" s="79" t="s">
        <v>253</v>
      </c>
      <c r="F132" s="72">
        <v>0</v>
      </c>
      <c r="G132" s="49">
        <v>8102</v>
      </c>
      <c r="H132" s="49">
        <v>1970.6</v>
      </c>
      <c r="I132" s="63">
        <f t="shared" si="1"/>
        <v>24.322389533448529</v>
      </c>
    </row>
    <row r="133" spans="1:9" ht="38.25">
      <c r="A133" s="46" t="s">
        <v>157</v>
      </c>
      <c r="B133" s="47">
        <v>864</v>
      </c>
      <c r="C133" s="48">
        <v>7</v>
      </c>
      <c r="D133" s="48">
        <v>2</v>
      </c>
      <c r="E133" s="79" t="s">
        <v>253</v>
      </c>
      <c r="F133" s="72" t="s">
        <v>155</v>
      </c>
      <c r="G133" s="49">
        <v>7752</v>
      </c>
      <c r="H133" s="49">
        <v>1886.1</v>
      </c>
      <c r="I133" s="63">
        <f t="shared" si="1"/>
        <v>24.330495356037151</v>
      </c>
    </row>
    <row r="134" spans="1:9" ht="38.25">
      <c r="A134" s="46" t="s">
        <v>13</v>
      </c>
      <c r="B134" s="47">
        <v>864</v>
      </c>
      <c r="C134" s="48">
        <v>7</v>
      </c>
      <c r="D134" s="48">
        <v>2</v>
      </c>
      <c r="E134" s="79" t="s">
        <v>253</v>
      </c>
      <c r="F134" s="72" t="s">
        <v>11</v>
      </c>
      <c r="G134" s="49">
        <v>350</v>
      </c>
      <c r="H134" s="49">
        <v>84.5</v>
      </c>
      <c r="I134" s="63">
        <f t="shared" si="1"/>
        <v>24.142857142857142</v>
      </c>
    </row>
    <row r="135" spans="1:9">
      <c r="A135" s="46" t="s">
        <v>252</v>
      </c>
      <c r="B135" s="47">
        <v>864</v>
      </c>
      <c r="C135" s="48">
        <v>7</v>
      </c>
      <c r="D135" s="48">
        <v>2</v>
      </c>
      <c r="E135" s="79" t="s">
        <v>251</v>
      </c>
      <c r="F135" s="72">
        <v>0</v>
      </c>
      <c r="G135" s="49">
        <f>31408-1235.8</f>
        <v>30172.2</v>
      </c>
      <c r="H135" s="49">
        <f>6743.6+60</f>
        <v>6803.6</v>
      </c>
      <c r="I135" s="63">
        <f t="shared" si="1"/>
        <v>22.549234063144219</v>
      </c>
    </row>
    <row r="136" spans="1:9" ht="38.25">
      <c r="A136" s="46" t="s">
        <v>157</v>
      </c>
      <c r="B136" s="47">
        <v>864</v>
      </c>
      <c r="C136" s="48">
        <v>7</v>
      </c>
      <c r="D136" s="48">
        <v>2</v>
      </c>
      <c r="E136" s="79" t="s">
        <v>251</v>
      </c>
      <c r="F136" s="72" t="s">
        <v>155</v>
      </c>
      <c r="G136" s="49">
        <f>29975-1235.8</f>
        <v>28739.200000000001</v>
      </c>
      <c r="H136" s="49">
        <v>6596.5</v>
      </c>
      <c r="I136" s="63">
        <f t="shared" si="1"/>
        <v>22.952970159225032</v>
      </c>
    </row>
    <row r="137" spans="1:9" ht="38.25">
      <c r="A137" s="46" t="s">
        <v>13</v>
      </c>
      <c r="B137" s="47">
        <v>864</v>
      </c>
      <c r="C137" s="48">
        <v>7</v>
      </c>
      <c r="D137" s="48">
        <v>2</v>
      </c>
      <c r="E137" s="79" t="s">
        <v>251</v>
      </c>
      <c r="F137" s="72" t="s">
        <v>11</v>
      </c>
      <c r="G137" s="49">
        <f>1383+50</f>
        <v>1433</v>
      </c>
      <c r="H137" s="49">
        <f>131.9+15.2+60</f>
        <v>207.1</v>
      </c>
      <c r="I137" s="63">
        <f t="shared" si="1"/>
        <v>14.452198185624562</v>
      </c>
    </row>
    <row r="138" spans="1:9" hidden="1">
      <c r="A138" s="46" t="s">
        <v>129</v>
      </c>
      <c r="B138" s="47">
        <v>864</v>
      </c>
      <c r="C138" s="48">
        <v>7</v>
      </c>
      <c r="D138" s="48">
        <v>2</v>
      </c>
      <c r="E138" s="79" t="s">
        <v>251</v>
      </c>
      <c r="F138" s="72" t="s">
        <v>127</v>
      </c>
      <c r="G138" s="49"/>
      <c r="H138" s="49"/>
      <c r="I138" s="63" t="e">
        <f t="shared" si="1"/>
        <v>#DIV/0!</v>
      </c>
    </row>
    <row r="139" spans="1:9">
      <c r="A139" s="46" t="s">
        <v>215</v>
      </c>
      <c r="B139" s="47">
        <v>864</v>
      </c>
      <c r="C139" s="48">
        <v>7</v>
      </c>
      <c r="D139" s="48">
        <v>2</v>
      </c>
      <c r="E139" s="79" t="s">
        <v>214</v>
      </c>
      <c r="F139" s="72">
        <v>0</v>
      </c>
      <c r="G139" s="49">
        <f>29103.5-2.2</f>
        <v>29101.3</v>
      </c>
      <c r="H139" s="49">
        <v>4931.5</v>
      </c>
      <c r="I139" s="63">
        <f t="shared" si="1"/>
        <v>16.945978358355127</v>
      </c>
    </row>
    <row r="140" spans="1:9" ht="25.5">
      <c r="A140" s="46" t="s">
        <v>18</v>
      </c>
      <c r="B140" s="47">
        <v>864</v>
      </c>
      <c r="C140" s="48">
        <v>7</v>
      </c>
      <c r="D140" s="48">
        <v>2</v>
      </c>
      <c r="E140" s="79" t="s">
        <v>250</v>
      </c>
      <c r="F140" s="72">
        <v>0</v>
      </c>
      <c r="G140" s="49">
        <v>530.70000000000005</v>
      </c>
      <c r="H140" s="49">
        <v>203.1</v>
      </c>
      <c r="I140" s="63">
        <f t="shared" si="1"/>
        <v>38.270209157716216</v>
      </c>
    </row>
    <row r="141" spans="1:9" ht="38.25">
      <c r="A141" s="46" t="s">
        <v>157</v>
      </c>
      <c r="B141" s="47">
        <v>864</v>
      </c>
      <c r="C141" s="48">
        <v>7</v>
      </c>
      <c r="D141" s="48">
        <v>2</v>
      </c>
      <c r="E141" s="79" t="s">
        <v>250</v>
      </c>
      <c r="F141" s="72" t="s">
        <v>155</v>
      </c>
      <c r="G141" s="49">
        <v>530.70000000000005</v>
      </c>
      <c r="H141" s="49">
        <v>203.1</v>
      </c>
      <c r="I141" s="63">
        <f t="shared" si="1"/>
        <v>38.270209157716216</v>
      </c>
    </row>
    <row r="142" spans="1:9">
      <c r="A142" s="46" t="s">
        <v>16</v>
      </c>
      <c r="B142" s="47">
        <v>864</v>
      </c>
      <c r="C142" s="48">
        <v>7</v>
      </c>
      <c r="D142" s="48">
        <v>2</v>
      </c>
      <c r="E142" s="79" t="s">
        <v>249</v>
      </c>
      <c r="F142" s="72">
        <v>0</v>
      </c>
      <c r="G142" s="49">
        <v>4654.6000000000004</v>
      </c>
      <c r="H142" s="49">
        <v>1328.3</v>
      </c>
      <c r="I142" s="63">
        <f t="shared" ref="I142:I205" si="2">H142/G142*100</f>
        <v>28.537360890302065</v>
      </c>
    </row>
    <row r="143" spans="1:9" ht="38.25">
      <c r="A143" s="46" t="s">
        <v>157</v>
      </c>
      <c r="B143" s="47">
        <v>864</v>
      </c>
      <c r="C143" s="48">
        <v>7</v>
      </c>
      <c r="D143" s="48">
        <v>2</v>
      </c>
      <c r="E143" s="79" t="s">
        <v>249</v>
      </c>
      <c r="F143" s="72" t="s">
        <v>155</v>
      </c>
      <c r="G143" s="49">
        <v>4654.6000000000004</v>
      </c>
      <c r="H143" s="49">
        <v>1328.3</v>
      </c>
      <c r="I143" s="63">
        <f t="shared" si="2"/>
        <v>28.537360890302065</v>
      </c>
    </row>
    <row r="144" spans="1:9" ht="25.5">
      <c r="A144" s="46" t="s">
        <v>14</v>
      </c>
      <c r="B144" s="47">
        <v>864</v>
      </c>
      <c r="C144" s="48">
        <v>7</v>
      </c>
      <c r="D144" s="48">
        <v>2</v>
      </c>
      <c r="E144" s="79" t="s">
        <v>248</v>
      </c>
      <c r="F144" s="72">
        <v>0</v>
      </c>
      <c r="G144" s="49">
        <v>1705</v>
      </c>
      <c r="H144" s="49">
        <v>32.700000000000003</v>
      </c>
      <c r="I144" s="63">
        <f t="shared" si="2"/>
        <v>1.9178885630498534</v>
      </c>
    </row>
    <row r="145" spans="1:9" ht="38.25">
      <c r="A145" s="46" t="s">
        <v>157</v>
      </c>
      <c r="B145" s="47">
        <v>864</v>
      </c>
      <c r="C145" s="48">
        <v>7</v>
      </c>
      <c r="D145" s="48">
        <v>2</v>
      </c>
      <c r="E145" s="79" t="s">
        <v>248</v>
      </c>
      <c r="F145" s="72" t="s">
        <v>155</v>
      </c>
      <c r="G145" s="49">
        <v>1705</v>
      </c>
      <c r="H145" s="49">
        <v>32.700000000000003</v>
      </c>
      <c r="I145" s="63">
        <f t="shared" si="2"/>
        <v>1.9178885630498534</v>
      </c>
    </row>
    <row r="146" spans="1:9">
      <c r="A146" s="46" t="s">
        <v>126</v>
      </c>
      <c r="B146" s="47">
        <v>864</v>
      </c>
      <c r="C146" s="48">
        <v>7</v>
      </c>
      <c r="D146" s="48">
        <v>2</v>
      </c>
      <c r="E146" s="79" t="s">
        <v>247</v>
      </c>
      <c r="F146" s="72">
        <v>0</v>
      </c>
      <c r="G146" s="49">
        <v>39</v>
      </c>
      <c r="H146" s="49">
        <v>16.899999999999999</v>
      </c>
      <c r="I146" s="63">
        <f t="shared" si="2"/>
        <v>43.333333333333329</v>
      </c>
    </row>
    <row r="147" spans="1:9" ht="38.25">
      <c r="A147" s="46" t="s">
        <v>157</v>
      </c>
      <c r="B147" s="47">
        <v>864</v>
      </c>
      <c r="C147" s="48">
        <v>7</v>
      </c>
      <c r="D147" s="48">
        <v>2</v>
      </c>
      <c r="E147" s="79" t="s">
        <v>247</v>
      </c>
      <c r="F147" s="72" t="s">
        <v>155</v>
      </c>
      <c r="G147" s="49">
        <v>39</v>
      </c>
      <c r="H147" s="49">
        <v>16.899999999999999</v>
      </c>
      <c r="I147" s="63">
        <f t="shared" si="2"/>
        <v>43.333333333333329</v>
      </c>
    </row>
    <row r="148" spans="1:9">
      <c r="A148" s="46" t="s">
        <v>30</v>
      </c>
      <c r="B148" s="47">
        <v>864</v>
      </c>
      <c r="C148" s="48">
        <v>7</v>
      </c>
      <c r="D148" s="48">
        <v>2</v>
      </c>
      <c r="E148" s="79" t="s">
        <v>246</v>
      </c>
      <c r="F148" s="72">
        <v>0</v>
      </c>
      <c r="G148" s="49">
        <v>119.3</v>
      </c>
      <c r="H148" s="49"/>
      <c r="I148" s="63"/>
    </row>
    <row r="149" spans="1:9" ht="38.25">
      <c r="A149" s="46" t="s">
        <v>157</v>
      </c>
      <c r="B149" s="47">
        <v>864</v>
      </c>
      <c r="C149" s="48">
        <v>7</v>
      </c>
      <c r="D149" s="48">
        <v>2</v>
      </c>
      <c r="E149" s="79" t="s">
        <v>246</v>
      </c>
      <c r="F149" s="72" t="s">
        <v>155</v>
      </c>
      <c r="G149" s="49">
        <v>119.3</v>
      </c>
      <c r="H149" s="49"/>
      <c r="I149" s="63"/>
    </row>
    <row r="150" spans="1:9">
      <c r="A150" s="46" t="s">
        <v>28</v>
      </c>
      <c r="B150" s="47">
        <v>864</v>
      </c>
      <c r="C150" s="48">
        <v>7</v>
      </c>
      <c r="D150" s="48">
        <v>2</v>
      </c>
      <c r="E150" s="79" t="s">
        <v>245</v>
      </c>
      <c r="F150" s="72">
        <v>0</v>
      </c>
      <c r="G150" s="49">
        <v>56</v>
      </c>
      <c r="H150" s="49">
        <v>9.1999999999999993</v>
      </c>
      <c r="I150" s="63">
        <f t="shared" si="2"/>
        <v>16.428571428571427</v>
      </c>
    </row>
    <row r="151" spans="1:9" ht="38.25">
      <c r="A151" s="46" t="s">
        <v>157</v>
      </c>
      <c r="B151" s="47">
        <v>864</v>
      </c>
      <c r="C151" s="48">
        <v>7</v>
      </c>
      <c r="D151" s="48">
        <v>2</v>
      </c>
      <c r="E151" s="79" t="s">
        <v>245</v>
      </c>
      <c r="F151" s="72" t="s">
        <v>155</v>
      </c>
      <c r="G151" s="49">
        <v>56</v>
      </c>
      <c r="H151" s="49">
        <v>9.1999999999999993</v>
      </c>
      <c r="I151" s="63">
        <f t="shared" si="2"/>
        <v>16.428571428571427</v>
      </c>
    </row>
    <row r="152" spans="1:9">
      <c r="A152" s="46" t="s">
        <v>26</v>
      </c>
      <c r="B152" s="47">
        <v>864</v>
      </c>
      <c r="C152" s="48">
        <v>7</v>
      </c>
      <c r="D152" s="48">
        <v>2</v>
      </c>
      <c r="E152" s="79" t="s">
        <v>244</v>
      </c>
      <c r="F152" s="72">
        <v>0</v>
      </c>
      <c r="G152" s="49">
        <v>120</v>
      </c>
      <c r="H152" s="49">
        <v>34.5</v>
      </c>
      <c r="I152" s="63">
        <f t="shared" si="2"/>
        <v>28.749999999999996</v>
      </c>
    </row>
    <row r="153" spans="1:9" ht="38.25">
      <c r="A153" s="46" t="s">
        <v>157</v>
      </c>
      <c r="B153" s="47">
        <v>864</v>
      </c>
      <c r="C153" s="48">
        <v>7</v>
      </c>
      <c r="D153" s="48">
        <v>2</v>
      </c>
      <c r="E153" s="79" t="s">
        <v>244</v>
      </c>
      <c r="F153" s="72" t="s">
        <v>155</v>
      </c>
      <c r="G153" s="49">
        <v>120</v>
      </c>
      <c r="H153" s="49">
        <v>34.5</v>
      </c>
      <c r="I153" s="63">
        <f t="shared" si="2"/>
        <v>28.749999999999996</v>
      </c>
    </row>
    <row r="154" spans="1:9" ht="25.5">
      <c r="A154" s="46" t="s">
        <v>18</v>
      </c>
      <c r="B154" s="47">
        <v>864</v>
      </c>
      <c r="C154" s="48">
        <v>7</v>
      </c>
      <c r="D154" s="48">
        <v>2</v>
      </c>
      <c r="E154" s="79" t="s">
        <v>243</v>
      </c>
      <c r="F154" s="72">
        <v>0</v>
      </c>
      <c r="G154" s="49">
        <v>645.4</v>
      </c>
      <c r="H154" s="49">
        <v>211.8</v>
      </c>
      <c r="I154" s="63">
        <f t="shared" si="2"/>
        <v>32.816857762627833</v>
      </c>
    </row>
    <row r="155" spans="1:9" ht="38.25">
      <c r="A155" s="46" t="s">
        <v>157</v>
      </c>
      <c r="B155" s="47">
        <v>864</v>
      </c>
      <c r="C155" s="48">
        <v>7</v>
      </c>
      <c r="D155" s="48">
        <v>2</v>
      </c>
      <c r="E155" s="79" t="s">
        <v>243</v>
      </c>
      <c r="F155" s="72" t="s">
        <v>155</v>
      </c>
      <c r="G155" s="49">
        <v>645.4</v>
      </c>
      <c r="H155" s="49">
        <v>211.8</v>
      </c>
      <c r="I155" s="63">
        <f t="shared" si="2"/>
        <v>32.816857762627833</v>
      </c>
    </row>
    <row r="156" spans="1:9">
      <c r="A156" s="46" t="s">
        <v>16</v>
      </c>
      <c r="B156" s="47">
        <v>864</v>
      </c>
      <c r="C156" s="48">
        <v>7</v>
      </c>
      <c r="D156" s="48">
        <v>2</v>
      </c>
      <c r="E156" s="79" t="s">
        <v>242</v>
      </c>
      <c r="F156" s="72">
        <v>0</v>
      </c>
      <c r="G156" s="49">
        <v>13407.8</v>
      </c>
      <c r="H156" s="49">
        <v>2957.6</v>
      </c>
      <c r="I156" s="63">
        <f t="shared" si="2"/>
        <v>22.058801593102523</v>
      </c>
    </row>
    <row r="157" spans="1:9" ht="38.25">
      <c r="A157" s="46" t="s">
        <v>157</v>
      </c>
      <c r="B157" s="47">
        <v>864</v>
      </c>
      <c r="C157" s="48">
        <v>7</v>
      </c>
      <c r="D157" s="48">
        <v>2</v>
      </c>
      <c r="E157" s="79" t="s">
        <v>242</v>
      </c>
      <c r="F157" s="72" t="s">
        <v>155</v>
      </c>
      <c r="G157" s="49">
        <v>13407.8</v>
      </c>
      <c r="H157" s="49">
        <v>2957.6</v>
      </c>
      <c r="I157" s="63">
        <f t="shared" si="2"/>
        <v>22.058801593102523</v>
      </c>
    </row>
    <row r="158" spans="1:9" ht="25.5">
      <c r="A158" s="46" t="s">
        <v>14</v>
      </c>
      <c r="B158" s="47">
        <v>864</v>
      </c>
      <c r="C158" s="48">
        <v>7</v>
      </c>
      <c r="D158" s="48">
        <v>2</v>
      </c>
      <c r="E158" s="79" t="s">
        <v>241</v>
      </c>
      <c r="F158" s="72">
        <v>0</v>
      </c>
      <c r="G158" s="49">
        <v>7277</v>
      </c>
      <c r="H158" s="49">
        <f>63.3+258</f>
        <v>321.3</v>
      </c>
      <c r="I158" s="63">
        <f t="shared" si="2"/>
        <v>4.4152810223993404</v>
      </c>
    </row>
    <row r="159" spans="1:9" ht="38.25">
      <c r="A159" s="46" t="s">
        <v>157</v>
      </c>
      <c r="B159" s="47">
        <v>864</v>
      </c>
      <c r="C159" s="48">
        <v>7</v>
      </c>
      <c r="D159" s="48">
        <v>2</v>
      </c>
      <c r="E159" s="79" t="s">
        <v>241</v>
      </c>
      <c r="F159" s="72" t="s">
        <v>155</v>
      </c>
      <c r="G159" s="49">
        <v>7277</v>
      </c>
      <c r="H159" s="49">
        <f>63.3+258</f>
        <v>321.3</v>
      </c>
      <c r="I159" s="63">
        <f t="shared" si="2"/>
        <v>4.4152810223993404</v>
      </c>
    </row>
    <row r="160" spans="1:9">
      <c r="A160" s="46" t="s">
        <v>126</v>
      </c>
      <c r="B160" s="47">
        <v>864</v>
      </c>
      <c r="C160" s="48">
        <v>7</v>
      </c>
      <c r="D160" s="48">
        <v>2</v>
      </c>
      <c r="E160" s="79" t="s">
        <v>240</v>
      </c>
      <c r="F160" s="72">
        <v>0</v>
      </c>
      <c r="G160" s="49">
        <v>50</v>
      </c>
      <c r="H160" s="49">
        <v>14.4</v>
      </c>
      <c r="I160" s="63">
        <f t="shared" si="2"/>
        <v>28.800000000000004</v>
      </c>
    </row>
    <row r="161" spans="1:9" ht="38.25">
      <c r="A161" s="46" t="s">
        <v>157</v>
      </c>
      <c r="B161" s="47">
        <v>864</v>
      </c>
      <c r="C161" s="48">
        <v>7</v>
      </c>
      <c r="D161" s="48">
        <v>2</v>
      </c>
      <c r="E161" s="79" t="s">
        <v>240</v>
      </c>
      <c r="F161" s="72" t="s">
        <v>155</v>
      </c>
      <c r="G161" s="49">
        <v>50</v>
      </c>
      <c r="H161" s="49">
        <v>14.4</v>
      </c>
      <c r="I161" s="63">
        <f t="shared" si="2"/>
        <v>28.800000000000004</v>
      </c>
    </row>
    <row r="162" spans="1:9">
      <c r="A162" s="46" t="s">
        <v>30</v>
      </c>
      <c r="B162" s="47">
        <v>864</v>
      </c>
      <c r="C162" s="48">
        <v>7</v>
      </c>
      <c r="D162" s="48">
        <v>2</v>
      </c>
      <c r="E162" s="79" t="s">
        <v>239</v>
      </c>
      <c r="F162" s="72">
        <v>0</v>
      </c>
      <c r="G162" s="49">
        <v>363.5</v>
      </c>
      <c r="H162" s="49">
        <v>18.100000000000001</v>
      </c>
      <c r="I162" s="63">
        <f t="shared" si="2"/>
        <v>4.9793672627235219</v>
      </c>
    </row>
    <row r="163" spans="1:9" ht="38.25">
      <c r="A163" s="46" t="s">
        <v>157</v>
      </c>
      <c r="B163" s="47">
        <v>864</v>
      </c>
      <c r="C163" s="48">
        <v>7</v>
      </c>
      <c r="D163" s="48">
        <v>2</v>
      </c>
      <c r="E163" s="79" t="s">
        <v>239</v>
      </c>
      <c r="F163" s="72" t="s">
        <v>155</v>
      </c>
      <c r="G163" s="49">
        <v>363.5</v>
      </c>
      <c r="H163" s="49">
        <v>18.100000000000001</v>
      </c>
      <c r="I163" s="63">
        <f t="shared" si="2"/>
        <v>4.9793672627235219</v>
      </c>
    </row>
    <row r="164" spans="1:9">
      <c r="A164" s="46" t="s">
        <v>28</v>
      </c>
      <c r="B164" s="47">
        <v>864</v>
      </c>
      <c r="C164" s="48">
        <v>7</v>
      </c>
      <c r="D164" s="48">
        <v>2</v>
      </c>
      <c r="E164" s="79" t="s">
        <v>238</v>
      </c>
      <c r="F164" s="72">
        <v>0</v>
      </c>
      <c r="G164" s="49">
        <v>89</v>
      </c>
      <c r="H164" s="49">
        <v>31.5</v>
      </c>
      <c r="I164" s="63">
        <f t="shared" si="2"/>
        <v>35.393258426966291</v>
      </c>
    </row>
    <row r="165" spans="1:9" ht="38.25">
      <c r="A165" s="46" t="s">
        <v>157</v>
      </c>
      <c r="B165" s="47">
        <v>864</v>
      </c>
      <c r="C165" s="48">
        <v>7</v>
      </c>
      <c r="D165" s="48">
        <v>2</v>
      </c>
      <c r="E165" s="79" t="s">
        <v>238</v>
      </c>
      <c r="F165" s="72" t="s">
        <v>155</v>
      </c>
      <c r="G165" s="49">
        <v>89</v>
      </c>
      <c r="H165" s="49">
        <v>31.5</v>
      </c>
      <c r="I165" s="63">
        <f t="shared" si="2"/>
        <v>35.393258426966291</v>
      </c>
    </row>
    <row r="166" spans="1:9">
      <c r="A166" s="46" t="s">
        <v>26</v>
      </c>
      <c r="B166" s="47">
        <v>864</v>
      </c>
      <c r="C166" s="48">
        <v>7</v>
      </c>
      <c r="D166" s="48">
        <v>2</v>
      </c>
      <c r="E166" s="79" t="s">
        <v>237</v>
      </c>
      <c r="F166" s="72">
        <v>0</v>
      </c>
      <c r="G166" s="49">
        <v>44</v>
      </c>
      <c r="H166" s="49">
        <f>7.9+2.2</f>
        <v>10.100000000000001</v>
      </c>
      <c r="I166" s="63">
        <f t="shared" si="2"/>
        <v>22.954545454545457</v>
      </c>
    </row>
    <row r="167" spans="1:9" ht="38.25">
      <c r="A167" s="46" t="s">
        <v>157</v>
      </c>
      <c r="B167" s="47">
        <v>864</v>
      </c>
      <c r="C167" s="48">
        <v>7</v>
      </c>
      <c r="D167" s="48">
        <v>2</v>
      </c>
      <c r="E167" s="79" t="s">
        <v>237</v>
      </c>
      <c r="F167" s="72" t="s">
        <v>155</v>
      </c>
      <c r="G167" s="49">
        <v>44</v>
      </c>
      <c r="H167" s="49">
        <f>7.9+2.2</f>
        <v>10.100000000000001</v>
      </c>
      <c r="I167" s="63">
        <f t="shared" si="2"/>
        <v>22.954545454545457</v>
      </c>
    </row>
    <row r="168" spans="1:9" ht="38.25">
      <c r="A168" s="46" t="s">
        <v>236</v>
      </c>
      <c r="B168" s="47">
        <v>864</v>
      </c>
      <c r="C168" s="48">
        <v>7</v>
      </c>
      <c r="D168" s="48">
        <v>2</v>
      </c>
      <c r="E168" s="79" t="s">
        <v>235</v>
      </c>
      <c r="F168" s="72">
        <v>0</v>
      </c>
      <c r="G168" s="49">
        <v>2.2000000000000002</v>
      </c>
      <c r="H168" s="49">
        <v>2.2000000000000002</v>
      </c>
      <c r="I168" s="63">
        <f t="shared" si="2"/>
        <v>100</v>
      </c>
    </row>
    <row r="169" spans="1:9" ht="38.25">
      <c r="A169" s="46" t="s">
        <v>157</v>
      </c>
      <c r="B169" s="47">
        <v>864</v>
      </c>
      <c r="C169" s="48">
        <v>7</v>
      </c>
      <c r="D169" s="48">
        <v>2</v>
      </c>
      <c r="E169" s="79" t="s">
        <v>235</v>
      </c>
      <c r="F169" s="72" t="s">
        <v>155</v>
      </c>
      <c r="G169" s="49">
        <v>2.2000000000000002</v>
      </c>
      <c r="H169" s="49">
        <v>2.2000000000000002</v>
      </c>
      <c r="I169" s="63">
        <f t="shared" si="2"/>
        <v>100</v>
      </c>
    </row>
    <row r="170" spans="1:9" ht="25.5">
      <c r="A170" s="46" t="s">
        <v>211</v>
      </c>
      <c r="B170" s="47">
        <v>864</v>
      </c>
      <c r="C170" s="48">
        <v>7</v>
      </c>
      <c r="D170" s="48">
        <v>2</v>
      </c>
      <c r="E170" s="79" t="s">
        <v>210</v>
      </c>
      <c r="F170" s="72">
        <v>0</v>
      </c>
      <c r="G170" s="49">
        <v>258</v>
      </c>
      <c r="H170" s="49">
        <v>258</v>
      </c>
      <c r="I170" s="63">
        <f t="shared" si="2"/>
        <v>100</v>
      </c>
    </row>
    <row r="171" spans="1:9" ht="25.5">
      <c r="A171" s="46" t="s">
        <v>18</v>
      </c>
      <c r="B171" s="47">
        <v>864</v>
      </c>
      <c r="C171" s="48">
        <v>7</v>
      </c>
      <c r="D171" s="48">
        <v>2</v>
      </c>
      <c r="E171" s="79" t="s">
        <v>207</v>
      </c>
      <c r="F171" s="72">
        <v>0</v>
      </c>
      <c r="G171" s="49">
        <v>258</v>
      </c>
      <c r="H171" s="49">
        <v>258</v>
      </c>
      <c r="I171" s="63">
        <f t="shared" si="2"/>
        <v>100</v>
      </c>
    </row>
    <row r="172" spans="1:9" ht="38.25">
      <c r="A172" s="46" t="s">
        <v>157</v>
      </c>
      <c r="B172" s="47">
        <v>864</v>
      </c>
      <c r="C172" s="48">
        <v>7</v>
      </c>
      <c r="D172" s="48">
        <v>2</v>
      </c>
      <c r="E172" s="79" t="s">
        <v>207</v>
      </c>
      <c r="F172" s="72" t="s">
        <v>155</v>
      </c>
      <c r="G172" s="49">
        <v>230</v>
      </c>
      <c r="H172" s="49">
        <v>230</v>
      </c>
      <c r="I172" s="63">
        <f t="shared" si="2"/>
        <v>100</v>
      </c>
    </row>
    <row r="173" spans="1:9" ht="38.25">
      <c r="A173" s="46" t="s">
        <v>13</v>
      </c>
      <c r="B173" s="47">
        <v>864</v>
      </c>
      <c r="C173" s="48">
        <v>7</v>
      </c>
      <c r="D173" s="48">
        <v>2</v>
      </c>
      <c r="E173" s="79" t="s">
        <v>207</v>
      </c>
      <c r="F173" s="72" t="s">
        <v>11</v>
      </c>
      <c r="G173" s="49">
        <v>28</v>
      </c>
      <c r="H173" s="49">
        <v>28</v>
      </c>
      <c r="I173" s="63">
        <f t="shared" si="2"/>
        <v>100</v>
      </c>
    </row>
    <row r="174" spans="1:9">
      <c r="A174" s="46" t="s">
        <v>227</v>
      </c>
      <c r="B174" s="47">
        <v>864</v>
      </c>
      <c r="C174" s="48">
        <v>7</v>
      </c>
      <c r="D174" s="48">
        <v>7</v>
      </c>
      <c r="E174" s="79">
        <v>0</v>
      </c>
      <c r="F174" s="72">
        <v>0</v>
      </c>
      <c r="G174" s="49">
        <v>8454</v>
      </c>
      <c r="H174" s="49"/>
      <c r="I174" s="63"/>
    </row>
    <row r="175" spans="1:9" ht="25.5">
      <c r="A175" s="46" t="s">
        <v>85</v>
      </c>
      <c r="B175" s="47">
        <v>864</v>
      </c>
      <c r="C175" s="48">
        <v>7</v>
      </c>
      <c r="D175" s="48">
        <v>7</v>
      </c>
      <c r="E175" s="79" t="s">
        <v>84</v>
      </c>
      <c r="F175" s="72">
        <v>0</v>
      </c>
      <c r="G175" s="49">
        <v>8454</v>
      </c>
      <c r="H175" s="49"/>
      <c r="I175" s="63"/>
    </row>
    <row r="176" spans="1:9">
      <c r="A176" s="46" t="s">
        <v>226</v>
      </c>
      <c r="B176" s="47">
        <v>864</v>
      </c>
      <c r="C176" s="48">
        <v>7</v>
      </c>
      <c r="D176" s="48">
        <v>7</v>
      </c>
      <c r="E176" s="79" t="s">
        <v>225</v>
      </c>
      <c r="F176" s="72">
        <v>0</v>
      </c>
      <c r="G176" s="49">
        <v>8454</v>
      </c>
      <c r="H176" s="49"/>
      <c r="I176" s="63"/>
    </row>
    <row r="177" spans="1:9">
      <c r="A177" s="46" t="s">
        <v>224</v>
      </c>
      <c r="B177" s="47">
        <v>864</v>
      </c>
      <c r="C177" s="48">
        <v>7</v>
      </c>
      <c r="D177" s="48">
        <v>7</v>
      </c>
      <c r="E177" s="79" t="s">
        <v>223</v>
      </c>
      <c r="F177" s="72">
        <v>0</v>
      </c>
      <c r="G177" s="49">
        <v>7156</v>
      </c>
      <c r="H177" s="49"/>
      <c r="I177" s="63"/>
    </row>
    <row r="178" spans="1:9" ht="25.5">
      <c r="A178" s="46" t="s">
        <v>53</v>
      </c>
      <c r="B178" s="47">
        <v>864</v>
      </c>
      <c r="C178" s="48">
        <v>7</v>
      </c>
      <c r="D178" s="48">
        <v>7</v>
      </c>
      <c r="E178" s="79" t="s">
        <v>223</v>
      </c>
      <c r="F178" s="72" t="s">
        <v>52</v>
      </c>
      <c r="G178" s="49">
        <v>7156</v>
      </c>
      <c r="H178" s="49"/>
      <c r="I178" s="63"/>
    </row>
    <row r="179" spans="1:9">
      <c r="A179" s="46" t="s">
        <v>222</v>
      </c>
      <c r="B179" s="47">
        <v>864</v>
      </c>
      <c r="C179" s="48">
        <v>7</v>
      </c>
      <c r="D179" s="48">
        <v>7</v>
      </c>
      <c r="E179" s="79" t="s">
        <v>221</v>
      </c>
      <c r="F179" s="72">
        <v>0</v>
      </c>
      <c r="G179" s="49">
        <v>1298</v>
      </c>
      <c r="H179" s="49"/>
      <c r="I179" s="63"/>
    </row>
    <row r="180" spans="1:9" ht="38.25">
      <c r="A180" s="46" t="s">
        <v>157</v>
      </c>
      <c r="B180" s="47">
        <v>864</v>
      </c>
      <c r="C180" s="48">
        <v>7</v>
      </c>
      <c r="D180" s="48">
        <v>7</v>
      </c>
      <c r="E180" s="79" t="s">
        <v>221</v>
      </c>
      <c r="F180" s="72" t="s">
        <v>155</v>
      </c>
      <c r="G180" s="49">
        <v>1298</v>
      </c>
      <c r="H180" s="49"/>
      <c r="I180" s="63"/>
    </row>
    <row r="181" spans="1:9">
      <c r="A181" s="46" t="s">
        <v>216</v>
      </c>
      <c r="B181" s="47">
        <v>864</v>
      </c>
      <c r="C181" s="48">
        <v>7</v>
      </c>
      <c r="D181" s="48">
        <v>9</v>
      </c>
      <c r="E181" s="79">
        <v>0</v>
      </c>
      <c r="F181" s="72">
        <v>0</v>
      </c>
      <c r="G181" s="49">
        <v>21044.2</v>
      </c>
      <c r="H181" s="49">
        <v>3733.1</v>
      </c>
      <c r="I181" s="63">
        <f t="shared" si="2"/>
        <v>17.739329601505403</v>
      </c>
    </row>
    <row r="182" spans="1:9" ht="25.5">
      <c r="A182" s="46" t="s">
        <v>85</v>
      </c>
      <c r="B182" s="47">
        <v>864</v>
      </c>
      <c r="C182" s="48">
        <v>7</v>
      </c>
      <c r="D182" s="48">
        <v>9</v>
      </c>
      <c r="E182" s="79" t="s">
        <v>84</v>
      </c>
      <c r="F182" s="72">
        <v>0</v>
      </c>
      <c r="G182" s="49">
        <v>15477</v>
      </c>
      <c r="H182" s="49">
        <v>2808.7</v>
      </c>
      <c r="I182" s="63">
        <f t="shared" si="2"/>
        <v>18.147573819215609</v>
      </c>
    </row>
    <row r="183" spans="1:9">
      <c r="A183" s="46" t="s">
        <v>215</v>
      </c>
      <c r="B183" s="47">
        <v>864</v>
      </c>
      <c r="C183" s="48">
        <v>7</v>
      </c>
      <c r="D183" s="48">
        <v>9</v>
      </c>
      <c r="E183" s="79" t="s">
        <v>214</v>
      </c>
      <c r="F183" s="72">
        <v>0</v>
      </c>
      <c r="G183" s="49">
        <v>100</v>
      </c>
      <c r="H183" s="49"/>
      <c r="I183" s="63"/>
    </row>
    <row r="184" spans="1:9">
      <c r="A184" s="46" t="s">
        <v>213</v>
      </c>
      <c r="B184" s="47">
        <v>864</v>
      </c>
      <c r="C184" s="48">
        <v>7</v>
      </c>
      <c r="D184" s="48">
        <v>9</v>
      </c>
      <c r="E184" s="79" t="s">
        <v>212</v>
      </c>
      <c r="F184" s="72">
        <v>0</v>
      </c>
      <c r="G184" s="49">
        <v>100</v>
      </c>
      <c r="H184" s="49"/>
      <c r="I184" s="63"/>
    </row>
    <row r="185" spans="1:9" ht="25.5">
      <c r="A185" s="46" t="s">
        <v>34</v>
      </c>
      <c r="B185" s="47">
        <v>864</v>
      </c>
      <c r="C185" s="48">
        <v>7</v>
      </c>
      <c r="D185" s="48">
        <v>9</v>
      </c>
      <c r="E185" s="79" t="s">
        <v>212</v>
      </c>
      <c r="F185" s="72" t="s">
        <v>32</v>
      </c>
      <c r="G185" s="49">
        <v>100</v>
      </c>
      <c r="H185" s="49"/>
      <c r="I185" s="63"/>
    </row>
    <row r="186" spans="1:9" ht="25.5">
      <c r="A186" s="46" t="s">
        <v>211</v>
      </c>
      <c r="B186" s="47">
        <v>864</v>
      </c>
      <c r="C186" s="48">
        <v>7</v>
      </c>
      <c r="D186" s="48">
        <v>9</v>
      </c>
      <c r="E186" s="79" t="s">
        <v>210</v>
      </c>
      <c r="F186" s="72">
        <v>0</v>
      </c>
      <c r="G186" s="49">
        <v>15377</v>
      </c>
      <c r="H186" s="49">
        <v>2808.7</v>
      </c>
      <c r="I186" s="63">
        <f t="shared" si="2"/>
        <v>18.265591467776549</v>
      </c>
    </row>
    <row r="187" spans="1:9" ht="25.5">
      <c r="A187" s="46" t="s">
        <v>18</v>
      </c>
      <c r="B187" s="47">
        <v>864</v>
      </c>
      <c r="C187" s="48">
        <v>7</v>
      </c>
      <c r="D187" s="48">
        <v>9</v>
      </c>
      <c r="E187" s="79" t="s">
        <v>207</v>
      </c>
      <c r="F187" s="72">
        <v>0</v>
      </c>
      <c r="G187" s="49">
        <v>15116</v>
      </c>
      <c r="H187" s="49">
        <v>2751.6</v>
      </c>
      <c r="I187" s="63">
        <f t="shared" si="2"/>
        <v>18.203228367292933</v>
      </c>
    </row>
    <row r="188" spans="1:9" ht="25.5">
      <c r="A188" s="46" t="s">
        <v>134</v>
      </c>
      <c r="B188" s="47">
        <v>864</v>
      </c>
      <c r="C188" s="48">
        <v>7</v>
      </c>
      <c r="D188" s="48">
        <v>9</v>
      </c>
      <c r="E188" s="79" t="s">
        <v>207</v>
      </c>
      <c r="F188" s="72" t="s">
        <v>133</v>
      </c>
      <c r="G188" s="49">
        <v>10536</v>
      </c>
      <c r="H188" s="49">
        <v>2528.3000000000002</v>
      </c>
      <c r="I188" s="63">
        <f t="shared" si="2"/>
        <v>23.996772968868644</v>
      </c>
    </row>
    <row r="189" spans="1:9" ht="25.5">
      <c r="A189" s="46" t="s">
        <v>209</v>
      </c>
      <c r="B189" s="47">
        <v>864</v>
      </c>
      <c r="C189" s="48">
        <v>7</v>
      </c>
      <c r="D189" s="48">
        <v>9</v>
      </c>
      <c r="E189" s="79" t="s">
        <v>207</v>
      </c>
      <c r="F189" s="72" t="s">
        <v>208</v>
      </c>
      <c r="G189" s="49">
        <v>43</v>
      </c>
      <c r="H189" s="49">
        <v>24.9</v>
      </c>
      <c r="I189" s="63">
        <f t="shared" si="2"/>
        <v>57.906976744186046</v>
      </c>
    </row>
    <row r="190" spans="1:9" ht="25.5">
      <c r="A190" s="46" t="s">
        <v>132</v>
      </c>
      <c r="B190" s="47">
        <v>864</v>
      </c>
      <c r="C190" s="48">
        <v>7</v>
      </c>
      <c r="D190" s="48">
        <v>9</v>
      </c>
      <c r="E190" s="79" t="s">
        <v>207</v>
      </c>
      <c r="F190" s="72" t="s">
        <v>130</v>
      </c>
      <c r="G190" s="49">
        <v>3896</v>
      </c>
      <c r="H190" s="49">
        <v>153.5</v>
      </c>
      <c r="I190" s="63">
        <f t="shared" si="2"/>
        <v>3.9399383983572891</v>
      </c>
    </row>
    <row r="191" spans="1:9" ht="25.5">
      <c r="A191" s="46" t="s">
        <v>69</v>
      </c>
      <c r="B191" s="47">
        <v>864</v>
      </c>
      <c r="C191" s="48">
        <v>7</v>
      </c>
      <c r="D191" s="48">
        <v>9</v>
      </c>
      <c r="E191" s="79" t="s">
        <v>207</v>
      </c>
      <c r="F191" s="72" t="s">
        <v>68</v>
      </c>
      <c r="G191" s="49">
        <v>40</v>
      </c>
      <c r="H191" s="49">
        <v>36.5</v>
      </c>
      <c r="I191" s="63">
        <f t="shared" si="2"/>
        <v>91.25</v>
      </c>
    </row>
    <row r="192" spans="1:9" ht="25.5">
      <c r="A192" s="46" t="s">
        <v>34</v>
      </c>
      <c r="B192" s="47">
        <v>864</v>
      </c>
      <c r="C192" s="48">
        <v>7</v>
      </c>
      <c r="D192" s="48">
        <v>9</v>
      </c>
      <c r="E192" s="79" t="s">
        <v>207</v>
      </c>
      <c r="F192" s="72" t="s">
        <v>32</v>
      </c>
      <c r="G192" s="49">
        <f>256.1+427.9</f>
        <v>684</v>
      </c>
      <c r="H192" s="49">
        <f>5.6+36.5+2.8+24.9</f>
        <v>69.8</v>
      </c>
      <c r="I192" s="63">
        <f t="shared" si="2"/>
        <v>10.2046783625731</v>
      </c>
    </row>
    <row r="193" spans="1:9">
      <c r="A193" s="46" t="s">
        <v>47</v>
      </c>
      <c r="B193" s="47">
        <v>864</v>
      </c>
      <c r="C193" s="48">
        <v>7</v>
      </c>
      <c r="D193" s="48">
        <v>9</v>
      </c>
      <c r="E193" s="79" t="s">
        <v>207</v>
      </c>
      <c r="F193" s="72" t="s">
        <v>45</v>
      </c>
      <c r="G193" s="49">
        <v>2.9</v>
      </c>
      <c r="H193" s="49">
        <v>1.8</v>
      </c>
      <c r="I193" s="63">
        <f t="shared" si="2"/>
        <v>62.068965517241381</v>
      </c>
    </row>
    <row r="194" spans="1:9">
      <c r="A194" s="46" t="s">
        <v>129</v>
      </c>
      <c r="B194" s="47">
        <v>864</v>
      </c>
      <c r="C194" s="48">
        <v>7</v>
      </c>
      <c r="D194" s="48">
        <v>9</v>
      </c>
      <c r="E194" s="79" t="s">
        <v>207</v>
      </c>
      <c r="F194" s="72" t="s">
        <v>127</v>
      </c>
      <c r="G194" s="49">
        <v>3</v>
      </c>
      <c r="H194" s="49">
        <v>1</v>
      </c>
      <c r="I194" s="63">
        <f t="shared" si="2"/>
        <v>33.333333333333329</v>
      </c>
    </row>
    <row r="195" spans="1:9">
      <c r="A195" s="46" t="s">
        <v>126</v>
      </c>
      <c r="B195" s="47">
        <v>864</v>
      </c>
      <c r="C195" s="48">
        <v>7</v>
      </c>
      <c r="D195" s="48">
        <v>9</v>
      </c>
      <c r="E195" s="79" t="s">
        <v>206</v>
      </c>
      <c r="F195" s="72">
        <v>0</v>
      </c>
      <c r="G195" s="49">
        <v>261</v>
      </c>
      <c r="H195" s="49">
        <v>57.1</v>
      </c>
      <c r="I195" s="63">
        <f t="shared" si="2"/>
        <v>21.877394636015328</v>
      </c>
    </row>
    <row r="196" spans="1:9" ht="25.5">
      <c r="A196" s="46" t="s">
        <v>69</v>
      </c>
      <c r="B196" s="47">
        <v>864</v>
      </c>
      <c r="C196" s="48">
        <v>7</v>
      </c>
      <c r="D196" s="48">
        <v>9</v>
      </c>
      <c r="E196" s="79" t="s">
        <v>206</v>
      </c>
      <c r="F196" s="72" t="s">
        <v>68</v>
      </c>
      <c r="G196" s="49">
        <v>261</v>
      </c>
      <c r="H196" s="49">
        <v>57.1</v>
      </c>
      <c r="I196" s="63">
        <f t="shared" si="2"/>
        <v>21.877394636015328</v>
      </c>
    </row>
    <row r="197" spans="1:9" hidden="1">
      <c r="A197" s="46" t="s">
        <v>30</v>
      </c>
      <c r="B197" s="47">
        <v>864</v>
      </c>
      <c r="C197" s="48">
        <v>7</v>
      </c>
      <c r="D197" s="48">
        <v>9</v>
      </c>
      <c r="E197" s="79" t="s">
        <v>205</v>
      </c>
      <c r="F197" s="72">
        <v>0</v>
      </c>
      <c r="G197" s="49">
        <v>0</v>
      </c>
      <c r="H197" s="49">
        <v>0</v>
      </c>
      <c r="I197" s="63" t="e">
        <f t="shared" si="2"/>
        <v>#DIV/0!</v>
      </c>
    </row>
    <row r="198" spans="1:9" ht="25.5" hidden="1">
      <c r="A198" s="46" t="s">
        <v>34</v>
      </c>
      <c r="B198" s="47">
        <v>864</v>
      </c>
      <c r="C198" s="48">
        <v>7</v>
      </c>
      <c r="D198" s="48">
        <v>9</v>
      </c>
      <c r="E198" s="79" t="s">
        <v>205</v>
      </c>
      <c r="F198" s="72" t="s">
        <v>32</v>
      </c>
      <c r="G198" s="49">
        <v>0</v>
      </c>
      <c r="H198" s="49">
        <v>0</v>
      </c>
      <c r="I198" s="63" t="e">
        <f t="shared" si="2"/>
        <v>#DIV/0!</v>
      </c>
    </row>
    <row r="199" spans="1:9" hidden="1">
      <c r="A199" s="46" t="s">
        <v>28</v>
      </c>
      <c r="B199" s="47">
        <v>864</v>
      </c>
      <c r="C199" s="48">
        <v>7</v>
      </c>
      <c r="D199" s="48">
        <v>9</v>
      </c>
      <c r="E199" s="79" t="s">
        <v>204</v>
      </c>
      <c r="F199" s="72">
        <v>0</v>
      </c>
      <c r="G199" s="49">
        <v>0</v>
      </c>
      <c r="H199" s="49">
        <v>0</v>
      </c>
      <c r="I199" s="63" t="e">
        <f t="shared" si="2"/>
        <v>#DIV/0!</v>
      </c>
    </row>
    <row r="200" spans="1:9" ht="25.5" hidden="1">
      <c r="A200" s="46" t="s">
        <v>34</v>
      </c>
      <c r="B200" s="47">
        <v>864</v>
      </c>
      <c r="C200" s="48">
        <v>7</v>
      </c>
      <c r="D200" s="48">
        <v>9</v>
      </c>
      <c r="E200" s="79" t="s">
        <v>204</v>
      </c>
      <c r="F200" s="72" t="s">
        <v>32</v>
      </c>
      <c r="G200" s="49">
        <v>0</v>
      </c>
      <c r="H200" s="49">
        <v>0</v>
      </c>
      <c r="I200" s="63" t="e">
        <f t="shared" si="2"/>
        <v>#DIV/0!</v>
      </c>
    </row>
    <row r="201" spans="1:9" hidden="1">
      <c r="A201" s="46" t="s">
        <v>26</v>
      </c>
      <c r="B201" s="47">
        <v>864</v>
      </c>
      <c r="C201" s="48">
        <v>7</v>
      </c>
      <c r="D201" s="48">
        <v>9</v>
      </c>
      <c r="E201" s="79" t="s">
        <v>203</v>
      </c>
      <c r="F201" s="72">
        <v>0</v>
      </c>
      <c r="G201" s="49">
        <v>0</v>
      </c>
      <c r="H201" s="49">
        <v>0</v>
      </c>
      <c r="I201" s="63" t="e">
        <f t="shared" si="2"/>
        <v>#DIV/0!</v>
      </c>
    </row>
    <row r="202" spans="1:9" ht="25.5" hidden="1">
      <c r="A202" s="46" t="s">
        <v>34</v>
      </c>
      <c r="B202" s="47">
        <v>864</v>
      </c>
      <c r="C202" s="48">
        <v>7</v>
      </c>
      <c r="D202" s="48">
        <v>9</v>
      </c>
      <c r="E202" s="79" t="s">
        <v>203</v>
      </c>
      <c r="F202" s="72" t="s">
        <v>32</v>
      </c>
      <c r="G202" s="49">
        <v>0</v>
      </c>
      <c r="H202" s="49">
        <v>0</v>
      </c>
      <c r="I202" s="63" t="e">
        <f t="shared" si="2"/>
        <v>#DIV/0!</v>
      </c>
    </row>
    <row r="203" spans="1:9" ht="38.25">
      <c r="A203" s="46" t="s">
        <v>64</v>
      </c>
      <c r="B203" s="47">
        <v>864</v>
      </c>
      <c r="C203" s="48">
        <v>7</v>
      </c>
      <c r="D203" s="48">
        <v>9</v>
      </c>
      <c r="E203" s="79" t="s">
        <v>63</v>
      </c>
      <c r="F203" s="72">
        <v>0</v>
      </c>
      <c r="G203" s="49">
        <v>5567.2</v>
      </c>
      <c r="H203" s="49">
        <v>924.4</v>
      </c>
      <c r="I203" s="63">
        <f t="shared" si="2"/>
        <v>16.604397183503377</v>
      </c>
    </row>
    <row r="204" spans="1:9" ht="25.5">
      <c r="A204" s="46" t="s">
        <v>62</v>
      </c>
      <c r="B204" s="47">
        <v>864</v>
      </c>
      <c r="C204" s="48">
        <v>7</v>
      </c>
      <c r="D204" s="48">
        <v>9</v>
      </c>
      <c r="E204" s="79" t="s">
        <v>58</v>
      </c>
      <c r="F204" s="72">
        <v>0</v>
      </c>
      <c r="G204" s="49">
        <v>4863.1000000000004</v>
      </c>
      <c r="H204" s="49">
        <v>830.5</v>
      </c>
      <c r="I204" s="63">
        <f t="shared" si="2"/>
        <v>17.07758425695544</v>
      </c>
    </row>
    <row r="205" spans="1:9">
      <c r="A205" s="46" t="s">
        <v>61</v>
      </c>
      <c r="B205" s="47">
        <v>864</v>
      </c>
      <c r="C205" s="48">
        <v>7</v>
      </c>
      <c r="D205" s="48">
        <v>9</v>
      </c>
      <c r="E205" s="79" t="s">
        <v>58</v>
      </c>
      <c r="F205" s="72" t="s">
        <v>60</v>
      </c>
      <c r="G205" s="49">
        <v>3551.1</v>
      </c>
      <c r="H205" s="49">
        <v>792.3</v>
      </c>
      <c r="I205" s="63">
        <f t="shared" si="2"/>
        <v>22.31139646869984</v>
      </c>
    </row>
    <row r="206" spans="1:9" ht="38.25">
      <c r="A206" s="46" t="s">
        <v>59</v>
      </c>
      <c r="B206" s="47">
        <v>864</v>
      </c>
      <c r="C206" s="48">
        <v>7</v>
      </c>
      <c r="D206" s="48">
        <v>9</v>
      </c>
      <c r="E206" s="79" t="s">
        <v>58</v>
      </c>
      <c r="F206" s="72" t="s">
        <v>57</v>
      </c>
      <c r="G206" s="49">
        <v>1312</v>
      </c>
      <c r="H206" s="49">
        <v>38.200000000000003</v>
      </c>
      <c r="I206" s="63">
        <f t="shared" ref="I206:I269" si="3">H206/G206*100</f>
        <v>2.9115853658536586</v>
      </c>
    </row>
    <row r="207" spans="1:9" ht="25.5">
      <c r="A207" s="46" t="s">
        <v>56</v>
      </c>
      <c r="B207" s="47">
        <v>864</v>
      </c>
      <c r="C207" s="48">
        <v>7</v>
      </c>
      <c r="D207" s="48">
        <v>9</v>
      </c>
      <c r="E207" s="79" t="s">
        <v>46</v>
      </c>
      <c r="F207" s="72">
        <v>0</v>
      </c>
      <c r="G207" s="49">
        <v>23</v>
      </c>
      <c r="H207" s="49">
        <v>26.3</v>
      </c>
      <c r="I207" s="63">
        <f t="shared" si="3"/>
        <v>114.34782608695653</v>
      </c>
    </row>
    <row r="208" spans="1:9" ht="25.5">
      <c r="A208" s="46" t="s">
        <v>55</v>
      </c>
      <c r="B208" s="47">
        <v>864</v>
      </c>
      <c r="C208" s="48">
        <v>7</v>
      </c>
      <c r="D208" s="48">
        <v>9</v>
      </c>
      <c r="E208" s="79" t="s">
        <v>46</v>
      </c>
      <c r="F208" s="72" t="s">
        <v>54</v>
      </c>
      <c r="G208" s="49">
        <v>23</v>
      </c>
      <c r="H208" s="49">
        <v>26.3</v>
      </c>
      <c r="I208" s="63">
        <f t="shared" si="3"/>
        <v>114.34782608695653</v>
      </c>
    </row>
    <row r="209" spans="1:9" ht="76.5">
      <c r="A209" s="46" t="s">
        <v>49</v>
      </c>
      <c r="B209" s="47">
        <v>864</v>
      </c>
      <c r="C209" s="48">
        <v>7</v>
      </c>
      <c r="D209" s="48">
        <v>9</v>
      </c>
      <c r="E209" s="79" t="s">
        <v>46</v>
      </c>
      <c r="F209" s="72" t="s">
        <v>48</v>
      </c>
      <c r="G209" s="49">
        <v>1.3</v>
      </c>
      <c r="H209" s="49">
        <v>1.3</v>
      </c>
      <c r="I209" s="63">
        <f t="shared" si="3"/>
        <v>100</v>
      </c>
    </row>
    <row r="210" spans="1:9">
      <c r="A210" s="46" t="s">
        <v>47</v>
      </c>
      <c r="B210" s="47">
        <v>864</v>
      </c>
      <c r="C210" s="48">
        <v>7</v>
      </c>
      <c r="D210" s="48">
        <v>9</v>
      </c>
      <c r="E210" s="79" t="s">
        <v>46</v>
      </c>
      <c r="F210" s="72" t="s">
        <v>45</v>
      </c>
      <c r="G210" s="49">
        <v>4.2</v>
      </c>
      <c r="H210" s="49">
        <v>4.2</v>
      </c>
      <c r="I210" s="63">
        <f t="shared" si="3"/>
        <v>100</v>
      </c>
    </row>
    <row r="211" spans="1:9">
      <c r="A211" s="46" t="s">
        <v>129</v>
      </c>
      <c r="B211" s="47">
        <v>864</v>
      </c>
      <c r="C211" s="48">
        <v>7</v>
      </c>
      <c r="D211" s="48">
        <v>9</v>
      </c>
      <c r="E211" s="79" t="s">
        <v>46</v>
      </c>
      <c r="F211" s="72" t="s">
        <v>127</v>
      </c>
      <c r="G211" s="49">
        <v>4.2</v>
      </c>
      <c r="H211" s="49">
        <v>0.3</v>
      </c>
      <c r="I211" s="63">
        <f t="shared" si="3"/>
        <v>7.1428571428571423</v>
      </c>
    </row>
    <row r="212" spans="1:9">
      <c r="A212" s="46" t="s">
        <v>30</v>
      </c>
      <c r="B212" s="47">
        <v>864</v>
      </c>
      <c r="C212" s="48">
        <v>7</v>
      </c>
      <c r="D212" s="48">
        <v>9</v>
      </c>
      <c r="E212" s="79" t="s">
        <v>44</v>
      </c>
      <c r="F212" s="72">
        <v>0</v>
      </c>
      <c r="G212" s="49">
        <v>581.1</v>
      </c>
      <c r="H212" s="49">
        <v>0</v>
      </c>
      <c r="I212" s="63">
        <f t="shared" si="3"/>
        <v>0</v>
      </c>
    </row>
    <row r="213" spans="1:9" ht="25.5">
      <c r="A213" s="46" t="s">
        <v>34</v>
      </c>
      <c r="B213" s="47">
        <v>864</v>
      </c>
      <c r="C213" s="48">
        <v>7</v>
      </c>
      <c r="D213" s="48">
        <v>9</v>
      </c>
      <c r="E213" s="79" t="s">
        <v>44</v>
      </c>
      <c r="F213" s="72" t="s">
        <v>32</v>
      </c>
      <c r="G213" s="49">
        <v>581.1</v>
      </c>
      <c r="H213" s="49">
        <v>25.3</v>
      </c>
      <c r="I213" s="63">
        <f t="shared" si="3"/>
        <v>4.3538117363620721</v>
      </c>
    </row>
    <row r="214" spans="1:9">
      <c r="A214" s="46" t="s">
        <v>28</v>
      </c>
      <c r="B214" s="47">
        <v>864</v>
      </c>
      <c r="C214" s="48">
        <v>7</v>
      </c>
      <c r="D214" s="48">
        <v>9</v>
      </c>
      <c r="E214" s="79" t="s">
        <v>43</v>
      </c>
      <c r="F214" s="72">
        <v>0</v>
      </c>
      <c r="G214" s="49">
        <v>21</v>
      </c>
      <c r="H214" s="49">
        <v>21</v>
      </c>
      <c r="I214" s="63">
        <f t="shared" si="3"/>
        <v>100</v>
      </c>
    </row>
    <row r="215" spans="1:9" ht="25.5">
      <c r="A215" s="46" t="s">
        <v>34</v>
      </c>
      <c r="B215" s="47">
        <v>864</v>
      </c>
      <c r="C215" s="48">
        <v>7</v>
      </c>
      <c r="D215" s="48">
        <v>9</v>
      </c>
      <c r="E215" s="79" t="s">
        <v>43</v>
      </c>
      <c r="F215" s="72" t="s">
        <v>32</v>
      </c>
      <c r="G215" s="49">
        <v>21</v>
      </c>
      <c r="H215" s="49">
        <v>21</v>
      </c>
      <c r="I215" s="63">
        <f t="shared" si="3"/>
        <v>100</v>
      </c>
    </row>
    <row r="216" spans="1:9">
      <c r="A216" s="46" t="s">
        <v>26</v>
      </c>
      <c r="B216" s="47">
        <v>864</v>
      </c>
      <c r="C216" s="48">
        <v>7</v>
      </c>
      <c r="D216" s="48">
        <v>9</v>
      </c>
      <c r="E216" s="79" t="s">
        <v>42</v>
      </c>
      <c r="F216" s="72">
        <v>0</v>
      </c>
      <c r="G216" s="49">
        <v>79</v>
      </c>
      <c r="H216" s="49">
        <v>21.3</v>
      </c>
      <c r="I216" s="63">
        <f t="shared" si="3"/>
        <v>26.962025316455694</v>
      </c>
    </row>
    <row r="217" spans="1:9" ht="25.5">
      <c r="A217" s="46" t="s">
        <v>34</v>
      </c>
      <c r="B217" s="47">
        <v>864</v>
      </c>
      <c r="C217" s="48">
        <v>7</v>
      </c>
      <c r="D217" s="48">
        <v>9</v>
      </c>
      <c r="E217" s="79" t="s">
        <v>42</v>
      </c>
      <c r="F217" s="72" t="s">
        <v>32</v>
      </c>
      <c r="G217" s="49">
        <v>79</v>
      </c>
      <c r="H217" s="49">
        <v>21.3</v>
      </c>
      <c r="I217" s="63">
        <f t="shared" si="3"/>
        <v>26.962025316455694</v>
      </c>
    </row>
    <row r="218" spans="1:9">
      <c r="A218" s="46" t="s">
        <v>144</v>
      </c>
      <c r="B218" s="47">
        <v>864</v>
      </c>
      <c r="C218" s="48">
        <v>10</v>
      </c>
      <c r="D218" s="48">
        <v>0</v>
      </c>
      <c r="E218" s="79">
        <v>0</v>
      </c>
      <c r="F218" s="72">
        <v>0</v>
      </c>
      <c r="G218" s="49">
        <v>45662.1</v>
      </c>
      <c r="H218" s="49">
        <v>3730.1</v>
      </c>
      <c r="I218" s="63">
        <f t="shared" si="3"/>
        <v>8.1689190816891912</v>
      </c>
    </row>
    <row r="219" spans="1:9">
      <c r="A219" s="46" t="s">
        <v>86</v>
      </c>
      <c r="B219" s="47">
        <v>864</v>
      </c>
      <c r="C219" s="48">
        <v>10</v>
      </c>
      <c r="D219" s="48">
        <v>4</v>
      </c>
      <c r="E219" s="79">
        <v>0</v>
      </c>
      <c r="F219" s="72">
        <v>0</v>
      </c>
      <c r="G219" s="49">
        <v>45662.1</v>
      </c>
      <c r="H219" s="49">
        <v>3730.1</v>
      </c>
      <c r="I219" s="63">
        <f t="shared" si="3"/>
        <v>8.1689190816891912</v>
      </c>
    </row>
    <row r="220" spans="1:9" ht="25.5">
      <c r="A220" s="46" t="s">
        <v>85</v>
      </c>
      <c r="B220" s="47">
        <v>864</v>
      </c>
      <c r="C220" s="48">
        <v>10</v>
      </c>
      <c r="D220" s="48">
        <v>4</v>
      </c>
      <c r="E220" s="79" t="s">
        <v>84</v>
      </c>
      <c r="F220" s="72">
        <v>0</v>
      </c>
      <c r="G220" s="49">
        <v>45662.1</v>
      </c>
      <c r="H220" s="49">
        <v>3730.1</v>
      </c>
      <c r="I220" s="63">
        <f t="shared" si="3"/>
        <v>8.1689190816891912</v>
      </c>
    </row>
    <row r="221" spans="1:9">
      <c r="A221" s="46" t="s">
        <v>83</v>
      </c>
      <c r="B221" s="47">
        <v>864</v>
      </c>
      <c r="C221" s="48">
        <v>10</v>
      </c>
      <c r="D221" s="48">
        <v>4</v>
      </c>
      <c r="E221" s="79" t="s">
        <v>82</v>
      </c>
      <c r="F221" s="72">
        <v>0</v>
      </c>
      <c r="G221" s="49">
        <v>45662.1</v>
      </c>
      <c r="H221" s="49">
        <v>3730.1</v>
      </c>
      <c r="I221" s="63">
        <f t="shared" si="3"/>
        <v>8.1689190816891912</v>
      </c>
    </row>
    <row r="222" spans="1:9" ht="51">
      <c r="A222" s="46" t="s">
        <v>81</v>
      </c>
      <c r="B222" s="47">
        <v>864</v>
      </c>
      <c r="C222" s="48">
        <v>10</v>
      </c>
      <c r="D222" s="48">
        <v>4</v>
      </c>
      <c r="E222" s="79" t="s">
        <v>80</v>
      </c>
      <c r="F222" s="72">
        <v>0</v>
      </c>
      <c r="G222" s="49">
        <v>45662.1</v>
      </c>
      <c r="H222" s="49">
        <v>3730.1</v>
      </c>
      <c r="I222" s="63">
        <f t="shared" si="3"/>
        <v>8.1689190816891912</v>
      </c>
    </row>
    <row r="223" spans="1:9" ht="25.5">
      <c r="A223" s="46" t="s">
        <v>53</v>
      </c>
      <c r="B223" s="47">
        <v>864</v>
      </c>
      <c r="C223" s="48">
        <v>10</v>
      </c>
      <c r="D223" s="48">
        <v>4</v>
      </c>
      <c r="E223" s="79" t="s">
        <v>80</v>
      </c>
      <c r="F223" s="72" t="s">
        <v>52</v>
      </c>
      <c r="G223" s="49">
        <v>45662.1</v>
      </c>
      <c r="H223" s="49">
        <v>3730.1</v>
      </c>
      <c r="I223" s="63">
        <f t="shared" si="3"/>
        <v>8.1689190816891912</v>
      </c>
    </row>
    <row r="224" spans="1:9" ht="25.5">
      <c r="A224" s="46" t="s">
        <v>523</v>
      </c>
      <c r="B224" s="47">
        <v>865</v>
      </c>
      <c r="C224" s="48">
        <v>0</v>
      </c>
      <c r="D224" s="48">
        <v>0</v>
      </c>
      <c r="E224" s="79">
        <v>0</v>
      </c>
      <c r="F224" s="72">
        <v>0</v>
      </c>
      <c r="G224" s="49">
        <v>76343.5</v>
      </c>
      <c r="H224" s="49">
        <v>13047.4</v>
      </c>
      <c r="I224" s="63">
        <f t="shared" si="3"/>
        <v>17.090387524805646</v>
      </c>
    </row>
    <row r="225" spans="1:9">
      <c r="A225" s="46" t="s">
        <v>275</v>
      </c>
      <c r="B225" s="47">
        <v>865</v>
      </c>
      <c r="C225" s="48">
        <v>7</v>
      </c>
      <c r="D225" s="48">
        <v>0</v>
      </c>
      <c r="E225" s="79">
        <v>0</v>
      </c>
      <c r="F225" s="72">
        <v>0</v>
      </c>
      <c r="G225" s="49">
        <v>23758.5</v>
      </c>
      <c r="H225" s="49">
        <v>4646.6000000000004</v>
      </c>
      <c r="I225" s="63">
        <f t="shared" si="3"/>
        <v>19.557632005387546</v>
      </c>
    </row>
    <row r="226" spans="1:9">
      <c r="A226" s="46" t="s">
        <v>268</v>
      </c>
      <c r="B226" s="47">
        <v>865</v>
      </c>
      <c r="C226" s="48">
        <v>7</v>
      </c>
      <c r="D226" s="48">
        <v>2</v>
      </c>
      <c r="E226" s="79">
        <v>0</v>
      </c>
      <c r="F226" s="72">
        <v>0</v>
      </c>
      <c r="G226" s="49">
        <v>23328.5</v>
      </c>
      <c r="H226" s="49">
        <v>4611.8</v>
      </c>
      <c r="I226" s="63">
        <f t="shared" si="3"/>
        <v>19.768952140086164</v>
      </c>
    </row>
    <row r="227" spans="1:9" ht="25.5">
      <c r="A227" s="46" t="s">
        <v>85</v>
      </c>
      <c r="B227" s="47">
        <v>865</v>
      </c>
      <c r="C227" s="48">
        <v>7</v>
      </c>
      <c r="D227" s="48">
        <v>2</v>
      </c>
      <c r="E227" s="79" t="s">
        <v>84</v>
      </c>
      <c r="F227" s="72">
        <v>0</v>
      </c>
      <c r="G227" s="49">
        <v>23328.5</v>
      </c>
      <c r="H227" s="49">
        <v>4611.8</v>
      </c>
      <c r="I227" s="63">
        <f t="shared" si="3"/>
        <v>19.768952140086164</v>
      </c>
    </row>
    <row r="228" spans="1:9">
      <c r="A228" s="46" t="s">
        <v>215</v>
      </c>
      <c r="B228" s="47">
        <v>865</v>
      </c>
      <c r="C228" s="48">
        <v>7</v>
      </c>
      <c r="D228" s="48">
        <v>2</v>
      </c>
      <c r="E228" s="79" t="s">
        <v>214</v>
      </c>
      <c r="F228" s="72">
        <v>0</v>
      </c>
      <c r="G228" s="49">
        <v>23328.5</v>
      </c>
      <c r="H228" s="49">
        <v>4611.8</v>
      </c>
      <c r="I228" s="63">
        <f t="shared" si="3"/>
        <v>19.768952140086164</v>
      </c>
    </row>
    <row r="229" spans="1:9" ht="25.5">
      <c r="A229" s="46" t="s">
        <v>18</v>
      </c>
      <c r="B229" s="47">
        <v>865</v>
      </c>
      <c r="C229" s="48">
        <v>7</v>
      </c>
      <c r="D229" s="48">
        <v>2</v>
      </c>
      <c r="E229" s="79" t="s">
        <v>250</v>
      </c>
      <c r="F229" s="72">
        <v>0</v>
      </c>
      <c r="G229" s="49">
        <v>27.7</v>
      </c>
      <c r="H229" s="49">
        <v>27.7</v>
      </c>
      <c r="I229" s="63">
        <f t="shared" si="3"/>
        <v>100</v>
      </c>
    </row>
    <row r="230" spans="1:9" ht="38.25">
      <c r="A230" s="46" t="s">
        <v>157</v>
      </c>
      <c r="B230" s="47">
        <v>865</v>
      </c>
      <c r="C230" s="48">
        <v>7</v>
      </c>
      <c r="D230" s="48">
        <v>2</v>
      </c>
      <c r="E230" s="79" t="s">
        <v>250</v>
      </c>
      <c r="F230" s="72" t="s">
        <v>155</v>
      </c>
      <c r="G230" s="49">
        <v>27.7</v>
      </c>
      <c r="H230" s="49">
        <v>27.7</v>
      </c>
      <c r="I230" s="63">
        <f t="shared" si="3"/>
        <v>100</v>
      </c>
    </row>
    <row r="231" spans="1:9" ht="25.5">
      <c r="A231" s="46" t="s">
        <v>18</v>
      </c>
      <c r="B231" s="47">
        <v>865</v>
      </c>
      <c r="C231" s="48">
        <v>7</v>
      </c>
      <c r="D231" s="48">
        <v>2</v>
      </c>
      <c r="E231" s="79" t="s">
        <v>234</v>
      </c>
      <c r="F231" s="72">
        <v>0</v>
      </c>
      <c r="G231" s="49">
        <v>434</v>
      </c>
      <c r="H231" s="49">
        <f>320.6+27.7</f>
        <v>348.3</v>
      </c>
      <c r="I231" s="63">
        <f t="shared" si="3"/>
        <v>80.253456221198164</v>
      </c>
    </row>
    <row r="232" spans="1:9" ht="38.25">
      <c r="A232" s="46" t="s">
        <v>157</v>
      </c>
      <c r="B232" s="47">
        <v>865</v>
      </c>
      <c r="C232" s="48">
        <v>7</v>
      </c>
      <c r="D232" s="48">
        <v>2</v>
      </c>
      <c r="E232" s="79" t="s">
        <v>234</v>
      </c>
      <c r="F232" s="72" t="s">
        <v>155</v>
      </c>
      <c r="G232" s="49">
        <v>361</v>
      </c>
      <c r="H232" s="49">
        <f>320.6+27.7</f>
        <v>348.3</v>
      </c>
      <c r="I232" s="63">
        <f t="shared" si="3"/>
        <v>96.4819944598338</v>
      </c>
    </row>
    <row r="233" spans="1:9" ht="38.25">
      <c r="A233" s="46" t="s">
        <v>13</v>
      </c>
      <c r="B233" s="47">
        <v>865</v>
      </c>
      <c r="C233" s="48">
        <v>7</v>
      </c>
      <c r="D233" s="48">
        <v>2</v>
      </c>
      <c r="E233" s="79" t="s">
        <v>234</v>
      </c>
      <c r="F233" s="72" t="s">
        <v>11</v>
      </c>
      <c r="G233" s="49">
        <v>73</v>
      </c>
      <c r="H233" s="49"/>
      <c r="I233" s="63"/>
    </row>
    <row r="234" spans="1:9">
      <c r="A234" s="46" t="s">
        <v>16</v>
      </c>
      <c r="B234" s="47">
        <v>865</v>
      </c>
      <c r="C234" s="48">
        <v>7</v>
      </c>
      <c r="D234" s="48">
        <v>2</v>
      </c>
      <c r="E234" s="79" t="s">
        <v>233</v>
      </c>
      <c r="F234" s="72">
        <v>0</v>
      </c>
      <c r="G234" s="49">
        <v>16600.5</v>
      </c>
      <c r="H234" s="49">
        <v>4057.5</v>
      </c>
      <c r="I234" s="63">
        <f t="shared" si="3"/>
        <v>24.442034878467517</v>
      </c>
    </row>
    <row r="235" spans="1:9" ht="38.25">
      <c r="A235" s="46" t="s">
        <v>157</v>
      </c>
      <c r="B235" s="47">
        <v>865</v>
      </c>
      <c r="C235" s="48">
        <v>7</v>
      </c>
      <c r="D235" s="48">
        <v>2</v>
      </c>
      <c r="E235" s="79" t="s">
        <v>233</v>
      </c>
      <c r="F235" s="72" t="s">
        <v>155</v>
      </c>
      <c r="G235" s="49">
        <v>12204</v>
      </c>
      <c r="H235" s="49">
        <v>3119.4</v>
      </c>
      <c r="I235" s="63">
        <f t="shared" si="3"/>
        <v>25.560471976401182</v>
      </c>
    </row>
    <row r="236" spans="1:9" ht="38.25">
      <c r="A236" s="46" t="s">
        <v>13</v>
      </c>
      <c r="B236" s="47">
        <v>865</v>
      </c>
      <c r="C236" s="48">
        <v>7</v>
      </c>
      <c r="D236" s="48">
        <v>2</v>
      </c>
      <c r="E236" s="79" t="s">
        <v>233</v>
      </c>
      <c r="F236" s="72" t="s">
        <v>11</v>
      </c>
      <c r="G236" s="49">
        <v>4396.5</v>
      </c>
      <c r="H236" s="49">
        <v>938.1</v>
      </c>
      <c r="I236" s="63">
        <f t="shared" si="3"/>
        <v>21.337427499147051</v>
      </c>
    </row>
    <row r="237" spans="1:9" ht="25.5">
      <c r="A237" s="46" t="s">
        <v>14</v>
      </c>
      <c r="B237" s="47">
        <v>865</v>
      </c>
      <c r="C237" s="48">
        <v>7</v>
      </c>
      <c r="D237" s="48">
        <v>2</v>
      </c>
      <c r="E237" s="79" t="s">
        <v>232</v>
      </c>
      <c r="F237" s="72">
        <v>0</v>
      </c>
      <c r="G237" s="49">
        <v>6294</v>
      </c>
      <c r="H237" s="49">
        <v>206</v>
      </c>
      <c r="I237" s="63">
        <f t="shared" si="3"/>
        <v>3.2729583730537017</v>
      </c>
    </row>
    <row r="238" spans="1:9" ht="38.25">
      <c r="A238" s="46" t="s">
        <v>157</v>
      </c>
      <c r="B238" s="47">
        <v>865</v>
      </c>
      <c r="C238" s="48">
        <v>7</v>
      </c>
      <c r="D238" s="48">
        <v>2</v>
      </c>
      <c r="E238" s="79" t="s">
        <v>232</v>
      </c>
      <c r="F238" s="72" t="s">
        <v>155</v>
      </c>
      <c r="G238" s="49">
        <v>4617</v>
      </c>
      <c r="H238" s="49">
        <v>181.6</v>
      </c>
      <c r="I238" s="63">
        <f t="shared" si="3"/>
        <v>3.9332900151613601</v>
      </c>
    </row>
    <row r="239" spans="1:9" ht="38.25">
      <c r="A239" s="46" t="s">
        <v>13</v>
      </c>
      <c r="B239" s="47">
        <v>865</v>
      </c>
      <c r="C239" s="48">
        <v>7</v>
      </c>
      <c r="D239" s="48">
        <v>2</v>
      </c>
      <c r="E239" s="79" t="s">
        <v>232</v>
      </c>
      <c r="F239" s="72" t="s">
        <v>11</v>
      </c>
      <c r="G239" s="49">
        <v>1677</v>
      </c>
      <c r="H239" s="49">
        <v>24.4</v>
      </c>
      <c r="I239" s="63">
        <f t="shared" si="3"/>
        <v>1.4549791293977341</v>
      </c>
    </row>
    <row r="240" spans="1:9">
      <c r="A240" s="46" t="s">
        <v>227</v>
      </c>
      <c r="B240" s="47">
        <v>865</v>
      </c>
      <c r="C240" s="48">
        <v>7</v>
      </c>
      <c r="D240" s="48">
        <v>7</v>
      </c>
      <c r="E240" s="79">
        <v>0</v>
      </c>
      <c r="F240" s="72">
        <v>0</v>
      </c>
      <c r="G240" s="49">
        <v>430</v>
      </c>
      <c r="H240" s="49">
        <v>34.799999999999997</v>
      </c>
      <c r="I240" s="63">
        <f t="shared" si="3"/>
        <v>8.0930232558139519</v>
      </c>
    </row>
    <row r="241" spans="1:9" ht="25.5">
      <c r="A241" s="46" t="s">
        <v>39</v>
      </c>
      <c r="B241" s="47">
        <v>865</v>
      </c>
      <c r="C241" s="48">
        <v>7</v>
      </c>
      <c r="D241" s="48">
        <v>7</v>
      </c>
      <c r="E241" s="79" t="s">
        <v>38</v>
      </c>
      <c r="F241" s="72">
        <v>0</v>
      </c>
      <c r="G241" s="49">
        <v>430</v>
      </c>
      <c r="H241" s="49">
        <v>34.799999999999997</v>
      </c>
      <c r="I241" s="63">
        <f t="shared" si="3"/>
        <v>8.0930232558139519</v>
      </c>
    </row>
    <row r="242" spans="1:9">
      <c r="A242" s="46" t="s">
        <v>220</v>
      </c>
      <c r="B242" s="47">
        <v>865</v>
      </c>
      <c r="C242" s="48">
        <v>7</v>
      </c>
      <c r="D242" s="48">
        <v>7</v>
      </c>
      <c r="E242" s="79" t="s">
        <v>219</v>
      </c>
      <c r="F242" s="72">
        <v>0</v>
      </c>
      <c r="G242" s="49">
        <v>430</v>
      </c>
      <c r="H242" s="49">
        <v>34.799999999999997</v>
      </c>
      <c r="I242" s="63">
        <f t="shared" si="3"/>
        <v>8.0930232558139519</v>
      </c>
    </row>
    <row r="243" spans="1:9" ht="38.25">
      <c r="A243" s="46" t="s">
        <v>218</v>
      </c>
      <c r="B243" s="47">
        <v>865</v>
      </c>
      <c r="C243" s="48">
        <v>7</v>
      </c>
      <c r="D243" s="48">
        <v>7</v>
      </c>
      <c r="E243" s="79" t="s">
        <v>217</v>
      </c>
      <c r="F243" s="72">
        <v>0</v>
      </c>
      <c r="G243" s="49">
        <v>430</v>
      </c>
      <c r="H243" s="49">
        <v>34.799999999999997</v>
      </c>
      <c r="I243" s="63">
        <f t="shared" si="3"/>
        <v>8.0930232558139519</v>
      </c>
    </row>
    <row r="244" spans="1:9" ht="25.5">
      <c r="A244" s="46" t="s">
        <v>34</v>
      </c>
      <c r="B244" s="47">
        <v>865</v>
      </c>
      <c r="C244" s="48">
        <v>7</v>
      </c>
      <c r="D244" s="48">
        <v>7</v>
      </c>
      <c r="E244" s="79" t="s">
        <v>217</v>
      </c>
      <c r="F244" s="72" t="s">
        <v>32</v>
      </c>
      <c r="G244" s="49">
        <v>430</v>
      </c>
      <c r="H244" s="49">
        <v>34.799999999999997</v>
      </c>
      <c r="I244" s="63">
        <f t="shared" si="3"/>
        <v>8.0930232558139519</v>
      </c>
    </row>
    <row r="245" spans="1:9">
      <c r="A245" s="46" t="s">
        <v>188</v>
      </c>
      <c r="B245" s="47">
        <v>865</v>
      </c>
      <c r="C245" s="48">
        <v>8</v>
      </c>
      <c r="D245" s="48">
        <v>0</v>
      </c>
      <c r="E245" s="79">
        <v>0</v>
      </c>
      <c r="F245" s="72">
        <v>0</v>
      </c>
      <c r="G245" s="49">
        <f>47231-268.3</f>
        <v>46962.7</v>
      </c>
      <c r="H245" s="49">
        <v>7257.6</v>
      </c>
      <c r="I245" s="63">
        <f t="shared" si="3"/>
        <v>15.453966658646118</v>
      </c>
    </row>
    <row r="246" spans="1:9">
      <c r="A246" s="46" t="s">
        <v>187</v>
      </c>
      <c r="B246" s="47">
        <v>865</v>
      </c>
      <c r="C246" s="48">
        <v>8</v>
      </c>
      <c r="D246" s="48">
        <v>1</v>
      </c>
      <c r="E246" s="79">
        <v>0</v>
      </c>
      <c r="F246" s="72">
        <v>0</v>
      </c>
      <c r="G246" s="49">
        <f>38412-268.3</f>
        <v>38143.699999999997</v>
      </c>
      <c r="H246" s="49">
        <v>5829</v>
      </c>
      <c r="I246" s="63">
        <f t="shared" si="3"/>
        <v>15.281684786740668</v>
      </c>
    </row>
    <row r="247" spans="1:9" ht="25.5">
      <c r="A247" s="46" t="s">
        <v>153</v>
      </c>
      <c r="B247" s="47">
        <v>865</v>
      </c>
      <c r="C247" s="48">
        <v>8</v>
      </c>
      <c r="D247" s="48">
        <v>1</v>
      </c>
      <c r="E247" s="79" t="s">
        <v>152</v>
      </c>
      <c r="F247" s="72">
        <v>0</v>
      </c>
      <c r="G247" s="49">
        <v>38143.699999999997</v>
      </c>
      <c r="H247" s="49">
        <v>5829</v>
      </c>
      <c r="I247" s="63">
        <f t="shared" si="3"/>
        <v>15.281684786740668</v>
      </c>
    </row>
    <row r="248" spans="1:9" ht="25.5">
      <c r="A248" s="46" t="s">
        <v>186</v>
      </c>
      <c r="B248" s="47">
        <v>865</v>
      </c>
      <c r="C248" s="48">
        <v>8</v>
      </c>
      <c r="D248" s="48">
        <v>1</v>
      </c>
      <c r="E248" s="79" t="s">
        <v>185</v>
      </c>
      <c r="F248" s="72">
        <v>0</v>
      </c>
      <c r="G248" s="49">
        <v>24176.2</v>
      </c>
      <c r="H248" s="49">
        <v>3730.3</v>
      </c>
      <c r="I248" s="63">
        <f t="shared" si="3"/>
        <v>15.429637412000233</v>
      </c>
    </row>
    <row r="249" spans="1:9" ht="25.5">
      <c r="A249" s="46" t="s">
        <v>18</v>
      </c>
      <c r="B249" s="47">
        <v>865</v>
      </c>
      <c r="C249" s="48">
        <v>8</v>
      </c>
      <c r="D249" s="48">
        <v>1</v>
      </c>
      <c r="E249" s="79" t="s">
        <v>184</v>
      </c>
      <c r="F249" s="72">
        <v>0</v>
      </c>
      <c r="G249" s="49">
        <v>3467.3</v>
      </c>
      <c r="H249" s="49">
        <v>295.5</v>
      </c>
      <c r="I249" s="63">
        <f t="shared" si="3"/>
        <v>8.5224814697314919</v>
      </c>
    </row>
    <row r="250" spans="1:9" ht="38.25">
      <c r="A250" s="46" t="s">
        <v>157</v>
      </c>
      <c r="B250" s="47">
        <v>865</v>
      </c>
      <c r="C250" s="48">
        <v>8</v>
      </c>
      <c r="D250" s="48">
        <v>1</v>
      </c>
      <c r="E250" s="79" t="s">
        <v>184</v>
      </c>
      <c r="F250" s="72" t="s">
        <v>155</v>
      </c>
      <c r="G250" s="49">
        <v>3467.3</v>
      </c>
      <c r="H250" s="49">
        <v>295.5</v>
      </c>
      <c r="I250" s="63">
        <f t="shared" si="3"/>
        <v>8.5224814697314919</v>
      </c>
    </row>
    <row r="251" spans="1:9">
      <c r="A251" s="46" t="s">
        <v>16</v>
      </c>
      <c r="B251" s="47">
        <v>865</v>
      </c>
      <c r="C251" s="48">
        <v>8</v>
      </c>
      <c r="D251" s="48">
        <v>1</v>
      </c>
      <c r="E251" s="79" t="s">
        <v>183</v>
      </c>
      <c r="F251" s="72">
        <v>0</v>
      </c>
      <c r="G251" s="49">
        <v>13882</v>
      </c>
      <c r="H251" s="49">
        <v>2027.1</v>
      </c>
      <c r="I251" s="63">
        <f t="shared" si="3"/>
        <v>14.60236277193488</v>
      </c>
    </row>
    <row r="252" spans="1:9" ht="38.25">
      <c r="A252" s="46" t="s">
        <v>157</v>
      </c>
      <c r="B252" s="47">
        <v>865</v>
      </c>
      <c r="C252" s="48">
        <v>8</v>
      </c>
      <c r="D252" s="48">
        <v>1</v>
      </c>
      <c r="E252" s="79" t="s">
        <v>183</v>
      </c>
      <c r="F252" s="72" t="s">
        <v>155</v>
      </c>
      <c r="G252" s="49">
        <v>13882</v>
      </c>
      <c r="H252" s="49">
        <v>2027.1</v>
      </c>
      <c r="I252" s="63">
        <f t="shared" si="3"/>
        <v>14.60236277193488</v>
      </c>
    </row>
    <row r="253" spans="1:9" ht="25.5">
      <c r="A253" s="46" t="s">
        <v>14</v>
      </c>
      <c r="B253" s="47">
        <v>865</v>
      </c>
      <c r="C253" s="48">
        <v>8</v>
      </c>
      <c r="D253" s="48">
        <v>1</v>
      </c>
      <c r="E253" s="79" t="s">
        <v>182</v>
      </c>
      <c r="F253" s="72">
        <v>0</v>
      </c>
      <c r="G253" s="49">
        <v>4832</v>
      </c>
      <c r="H253" s="49">
        <v>47.6</v>
      </c>
      <c r="I253" s="63">
        <f t="shared" si="3"/>
        <v>0.98509933774834446</v>
      </c>
    </row>
    <row r="254" spans="1:9" ht="38.25">
      <c r="A254" s="46" t="s">
        <v>157</v>
      </c>
      <c r="B254" s="47">
        <v>865</v>
      </c>
      <c r="C254" s="48">
        <v>8</v>
      </c>
      <c r="D254" s="48">
        <v>1</v>
      </c>
      <c r="E254" s="79" t="s">
        <v>182</v>
      </c>
      <c r="F254" s="72" t="s">
        <v>155</v>
      </c>
      <c r="G254" s="49">
        <v>4832</v>
      </c>
      <c r="H254" s="49">
        <v>47.6</v>
      </c>
      <c r="I254" s="63">
        <f t="shared" si="3"/>
        <v>0.98509933774834446</v>
      </c>
    </row>
    <row r="255" spans="1:9">
      <c r="A255" s="46" t="s">
        <v>126</v>
      </c>
      <c r="B255" s="47">
        <v>865</v>
      </c>
      <c r="C255" s="48">
        <v>8</v>
      </c>
      <c r="D255" s="48">
        <v>1</v>
      </c>
      <c r="E255" s="79" t="s">
        <v>181</v>
      </c>
      <c r="F255" s="72">
        <v>0</v>
      </c>
      <c r="G255" s="49">
        <v>22.4</v>
      </c>
      <c r="H255" s="49"/>
      <c r="I255" s="63"/>
    </row>
    <row r="256" spans="1:9" ht="38.25">
      <c r="A256" s="46" t="s">
        <v>157</v>
      </c>
      <c r="B256" s="47">
        <v>865</v>
      </c>
      <c r="C256" s="48">
        <v>8</v>
      </c>
      <c r="D256" s="48">
        <v>1</v>
      </c>
      <c r="E256" s="79" t="s">
        <v>181</v>
      </c>
      <c r="F256" s="72" t="s">
        <v>155</v>
      </c>
      <c r="G256" s="49">
        <v>22.4</v>
      </c>
      <c r="H256" s="49"/>
      <c r="I256" s="63"/>
    </row>
    <row r="257" spans="1:9">
      <c r="A257" s="46" t="s">
        <v>30</v>
      </c>
      <c r="B257" s="47">
        <v>865</v>
      </c>
      <c r="C257" s="48">
        <v>8</v>
      </c>
      <c r="D257" s="48">
        <v>1</v>
      </c>
      <c r="E257" s="79" t="s">
        <v>180</v>
      </c>
      <c r="F257" s="72">
        <v>0</v>
      </c>
      <c r="G257" s="49">
        <v>253.2</v>
      </c>
      <c r="H257" s="49">
        <v>22.3</v>
      </c>
      <c r="I257" s="63">
        <f t="shared" si="3"/>
        <v>8.8072669826224335</v>
      </c>
    </row>
    <row r="258" spans="1:9" ht="38.25">
      <c r="A258" s="46" t="s">
        <v>157</v>
      </c>
      <c r="B258" s="47">
        <v>865</v>
      </c>
      <c r="C258" s="48">
        <v>8</v>
      </c>
      <c r="D258" s="48">
        <v>1</v>
      </c>
      <c r="E258" s="79" t="s">
        <v>180</v>
      </c>
      <c r="F258" s="72" t="s">
        <v>155</v>
      </c>
      <c r="G258" s="49">
        <v>253.2</v>
      </c>
      <c r="H258" s="49">
        <v>22.3</v>
      </c>
      <c r="I258" s="63">
        <f t="shared" si="3"/>
        <v>8.8072669826224335</v>
      </c>
    </row>
    <row r="259" spans="1:9">
      <c r="A259" s="46" t="s">
        <v>28</v>
      </c>
      <c r="B259" s="47">
        <v>865</v>
      </c>
      <c r="C259" s="48">
        <v>8</v>
      </c>
      <c r="D259" s="48">
        <v>1</v>
      </c>
      <c r="E259" s="79" t="s">
        <v>179</v>
      </c>
      <c r="F259" s="72">
        <v>0</v>
      </c>
      <c r="G259" s="49">
        <v>115</v>
      </c>
      <c r="H259" s="49">
        <v>91.3</v>
      </c>
      <c r="I259" s="63">
        <f t="shared" si="3"/>
        <v>79.391304347826093</v>
      </c>
    </row>
    <row r="260" spans="1:9" ht="38.25">
      <c r="A260" s="46" t="s">
        <v>157</v>
      </c>
      <c r="B260" s="47">
        <v>865</v>
      </c>
      <c r="C260" s="48">
        <v>8</v>
      </c>
      <c r="D260" s="48">
        <v>1</v>
      </c>
      <c r="E260" s="79" t="s">
        <v>179</v>
      </c>
      <c r="F260" s="72" t="s">
        <v>155</v>
      </c>
      <c r="G260" s="49">
        <v>115</v>
      </c>
      <c r="H260" s="49">
        <v>91.3</v>
      </c>
      <c r="I260" s="63">
        <f t="shared" si="3"/>
        <v>79.391304347826093</v>
      </c>
    </row>
    <row r="261" spans="1:9">
      <c r="A261" s="46" t="s">
        <v>26</v>
      </c>
      <c r="B261" s="47">
        <v>865</v>
      </c>
      <c r="C261" s="48">
        <v>8</v>
      </c>
      <c r="D261" s="48">
        <v>1</v>
      </c>
      <c r="E261" s="79" t="s">
        <v>178</v>
      </c>
      <c r="F261" s="72">
        <v>0</v>
      </c>
      <c r="G261" s="49">
        <v>85</v>
      </c>
      <c r="H261" s="49">
        <v>24.6</v>
      </c>
      <c r="I261" s="63">
        <f t="shared" si="3"/>
        <v>28.941176470588236</v>
      </c>
    </row>
    <row r="262" spans="1:9" ht="38.25">
      <c r="A262" s="46" t="s">
        <v>157</v>
      </c>
      <c r="B262" s="47">
        <v>865</v>
      </c>
      <c r="C262" s="48">
        <v>8</v>
      </c>
      <c r="D262" s="48">
        <v>1</v>
      </c>
      <c r="E262" s="79" t="s">
        <v>178</v>
      </c>
      <c r="F262" s="72" t="s">
        <v>155</v>
      </c>
      <c r="G262" s="49">
        <v>85</v>
      </c>
      <c r="H262" s="49">
        <v>24.6</v>
      </c>
      <c r="I262" s="63">
        <f t="shared" si="3"/>
        <v>28.941176470588236</v>
      </c>
    </row>
    <row r="263" spans="1:9" ht="38.25">
      <c r="A263" s="46" t="s">
        <v>177</v>
      </c>
      <c r="B263" s="47">
        <v>865</v>
      </c>
      <c r="C263" s="48">
        <v>8</v>
      </c>
      <c r="D263" s="48">
        <v>1</v>
      </c>
      <c r="E263" s="79" t="s">
        <v>176</v>
      </c>
      <c r="F263" s="72">
        <v>0</v>
      </c>
      <c r="G263" s="49">
        <v>636</v>
      </c>
      <c r="H263" s="49">
        <f>75+266.8</f>
        <v>341.8</v>
      </c>
      <c r="I263" s="63">
        <f t="shared" si="3"/>
        <v>53.742138364779876</v>
      </c>
    </row>
    <row r="264" spans="1:9" ht="25.5">
      <c r="A264" s="46" t="s">
        <v>69</v>
      </c>
      <c r="B264" s="47">
        <v>865</v>
      </c>
      <c r="C264" s="48">
        <v>8</v>
      </c>
      <c r="D264" s="48">
        <v>1</v>
      </c>
      <c r="E264" s="79" t="s">
        <v>176</v>
      </c>
      <c r="F264" s="72" t="s">
        <v>68</v>
      </c>
      <c r="G264" s="49">
        <v>30</v>
      </c>
      <c r="H264" s="49"/>
      <c r="I264" s="63"/>
    </row>
    <row r="265" spans="1:9" ht="25.5">
      <c r="A265" s="46" t="s">
        <v>34</v>
      </c>
      <c r="B265" s="47">
        <v>865</v>
      </c>
      <c r="C265" s="48">
        <v>8</v>
      </c>
      <c r="D265" s="48">
        <v>1</v>
      </c>
      <c r="E265" s="79" t="s">
        <v>176</v>
      </c>
      <c r="F265" s="72" t="s">
        <v>32</v>
      </c>
      <c r="G265" s="49">
        <v>606</v>
      </c>
      <c r="H265" s="49">
        <f>75+266.8</f>
        <v>341.8</v>
      </c>
      <c r="I265" s="63">
        <f t="shared" si="3"/>
        <v>56.402640264026402</v>
      </c>
    </row>
    <row r="266" spans="1:9" ht="25.5">
      <c r="A266" s="46" t="s">
        <v>18</v>
      </c>
      <c r="B266" s="47">
        <v>865</v>
      </c>
      <c r="C266" s="48">
        <v>8</v>
      </c>
      <c r="D266" s="48">
        <v>1</v>
      </c>
      <c r="E266" s="79" t="s">
        <v>175</v>
      </c>
      <c r="F266" s="72">
        <v>0</v>
      </c>
      <c r="G266" s="49">
        <v>572.20000000000005</v>
      </c>
      <c r="H266" s="49">
        <f>570.7-266.8</f>
        <v>303.90000000000003</v>
      </c>
      <c r="I266" s="63">
        <f t="shared" si="3"/>
        <v>53.110800419433765</v>
      </c>
    </row>
    <row r="267" spans="1:9" ht="38.25">
      <c r="A267" s="46" t="s">
        <v>13</v>
      </c>
      <c r="B267" s="47">
        <v>865</v>
      </c>
      <c r="C267" s="48">
        <v>8</v>
      </c>
      <c r="D267" s="48">
        <v>1</v>
      </c>
      <c r="E267" s="79" t="s">
        <v>175</v>
      </c>
      <c r="F267" s="72" t="s">
        <v>11</v>
      </c>
      <c r="G267" s="49">
        <f>572.2-268.3</f>
        <v>303.90000000000003</v>
      </c>
      <c r="H267" s="49">
        <f>570.7-266.8</f>
        <v>303.90000000000003</v>
      </c>
      <c r="I267" s="63">
        <f t="shared" si="3"/>
        <v>100</v>
      </c>
    </row>
    <row r="268" spans="1:9">
      <c r="A268" s="46" t="s">
        <v>16</v>
      </c>
      <c r="B268" s="47">
        <v>865</v>
      </c>
      <c r="C268" s="48">
        <v>8</v>
      </c>
      <c r="D268" s="48">
        <v>1</v>
      </c>
      <c r="E268" s="79" t="s">
        <v>174</v>
      </c>
      <c r="F268" s="72">
        <v>0</v>
      </c>
      <c r="G268" s="49">
        <v>131.1</v>
      </c>
      <c r="H268" s="49">
        <v>131.1</v>
      </c>
      <c r="I268" s="63">
        <f t="shared" si="3"/>
        <v>100</v>
      </c>
    </row>
    <row r="269" spans="1:9" ht="38.25">
      <c r="A269" s="46" t="s">
        <v>13</v>
      </c>
      <c r="B269" s="47">
        <v>865</v>
      </c>
      <c r="C269" s="48">
        <v>8</v>
      </c>
      <c r="D269" s="48">
        <v>1</v>
      </c>
      <c r="E269" s="79" t="s">
        <v>174</v>
      </c>
      <c r="F269" s="72" t="s">
        <v>11</v>
      </c>
      <c r="G269" s="49">
        <v>131.1</v>
      </c>
      <c r="H269" s="49">
        <v>131.1</v>
      </c>
      <c r="I269" s="63">
        <f t="shared" si="3"/>
        <v>100</v>
      </c>
    </row>
    <row r="270" spans="1:9" ht="25.5">
      <c r="A270" s="46" t="s">
        <v>14</v>
      </c>
      <c r="B270" s="47">
        <v>865</v>
      </c>
      <c r="C270" s="48">
        <v>8</v>
      </c>
      <c r="D270" s="48">
        <v>1</v>
      </c>
      <c r="E270" s="79" t="s">
        <v>173</v>
      </c>
      <c r="F270" s="72">
        <v>0</v>
      </c>
      <c r="G270" s="49">
        <v>306.3</v>
      </c>
      <c r="H270" s="49">
        <v>306.3</v>
      </c>
      <c r="I270" s="63">
        <f t="shared" ref="I270:I333" si="4">H270/G270*100</f>
        <v>100</v>
      </c>
    </row>
    <row r="271" spans="1:9" ht="38.25">
      <c r="A271" s="46" t="s">
        <v>13</v>
      </c>
      <c r="B271" s="47">
        <v>865</v>
      </c>
      <c r="C271" s="48">
        <v>8</v>
      </c>
      <c r="D271" s="48">
        <v>1</v>
      </c>
      <c r="E271" s="79" t="s">
        <v>173</v>
      </c>
      <c r="F271" s="72" t="s">
        <v>11</v>
      </c>
      <c r="G271" s="49">
        <v>306.3</v>
      </c>
      <c r="H271" s="49">
        <v>306.3</v>
      </c>
      <c r="I271" s="63">
        <f t="shared" si="4"/>
        <v>100</v>
      </c>
    </row>
    <row r="272" spans="1:9">
      <c r="A272" s="46" t="s">
        <v>126</v>
      </c>
      <c r="B272" s="47">
        <v>865</v>
      </c>
      <c r="C272" s="48">
        <v>8</v>
      </c>
      <c r="D272" s="48">
        <v>1</v>
      </c>
      <c r="E272" s="79" t="s">
        <v>172</v>
      </c>
      <c r="F272" s="72">
        <v>0</v>
      </c>
      <c r="G272" s="49">
        <v>17.8</v>
      </c>
      <c r="H272" s="49">
        <v>17</v>
      </c>
      <c r="I272" s="63">
        <f t="shared" si="4"/>
        <v>95.50561797752809</v>
      </c>
    </row>
    <row r="273" spans="1:9" ht="38.25">
      <c r="A273" s="46" t="s">
        <v>13</v>
      </c>
      <c r="B273" s="47">
        <v>865</v>
      </c>
      <c r="C273" s="48">
        <v>8</v>
      </c>
      <c r="D273" s="48">
        <v>1</v>
      </c>
      <c r="E273" s="79" t="s">
        <v>172</v>
      </c>
      <c r="F273" s="72" t="s">
        <v>11</v>
      </c>
      <c r="G273" s="49">
        <v>17.8</v>
      </c>
      <c r="H273" s="49">
        <v>17</v>
      </c>
      <c r="I273" s="63">
        <f t="shared" si="4"/>
        <v>95.50561797752809</v>
      </c>
    </row>
    <row r="274" spans="1:9">
      <c r="A274" s="46" t="s">
        <v>30</v>
      </c>
      <c r="B274" s="47">
        <v>865</v>
      </c>
      <c r="C274" s="48">
        <v>8</v>
      </c>
      <c r="D274" s="48">
        <v>1</v>
      </c>
      <c r="E274" s="79" t="s">
        <v>171</v>
      </c>
      <c r="F274" s="72">
        <v>0</v>
      </c>
      <c r="G274" s="49">
        <v>98.1</v>
      </c>
      <c r="H274" s="49">
        <v>98</v>
      </c>
      <c r="I274" s="63">
        <f t="shared" si="4"/>
        <v>99.8980632008155</v>
      </c>
    </row>
    <row r="275" spans="1:9" ht="38.25">
      <c r="A275" s="46" t="s">
        <v>13</v>
      </c>
      <c r="B275" s="47">
        <v>865</v>
      </c>
      <c r="C275" s="48">
        <v>8</v>
      </c>
      <c r="D275" s="48">
        <v>1</v>
      </c>
      <c r="E275" s="79" t="s">
        <v>171</v>
      </c>
      <c r="F275" s="72" t="s">
        <v>11</v>
      </c>
      <c r="G275" s="49">
        <v>98.1</v>
      </c>
      <c r="H275" s="49">
        <v>98</v>
      </c>
      <c r="I275" s="63">
        <f t="shared" si="4"/>
        <v>99.8980632008155</v>
      </c>
    </row>
    <row r="276" spans="1:9">
      <c r="A276" s="46" t="s">
        <v>28</v>
      </c>
      <c r="B276" s="47">
        <v>865</v>
      </c>
      <c r="C276" s="48">
        <v>8</v>
      </c>
      <c r="D276" s="48">
        <v>1</v>
      </c>
      <c r="E276" s="79" t="s">
        <v>170</v>
      </c>
      <c r="F276" s="72">
        <v>0</v>
      </c>
      <c r="G276" s="49">
        <v>22</v>
      </c>
      <c r="H276" s="49">
        <v>21.1</v>
      </c>
      <c r="I276" s="63">
        <f t="shared" si="4"/>
        <v>95.909090909090907</v>
      </c>
    </row>
    <row r="277" spans="1:9" ht="38.25">
      <c r="A277" s="46" t="s">
        <v>13</v>
      </c>
      <c r="B277" s="47">
        <v>865</v>
      </c>
      <c r="C277" s="48">
        <v>8</v>
      </c>
      <c r="D277" s="48">
        <v>1</v>
      </c>
      <c r="E277" s="79" t="s">
        <v>170</v>
      </c>
      <c r="F277" s="72" t="s">
        <v>11</v>
      </c>
      <c r="G277" s="49">
        <v>22</v>
      </c>
      <c r="H277" s="49">
        <v>21.1</v>
      </c>
      <c r="I277" s="63">
        <f t="shared" si="4"/>
        <v>95.909090909090907</v>
      </c>
    </row>
    <row r="278" spans="1:9">
      <c r="A278" s="46" t="s">
        <v>26</v>
      </c>
      <c r="B278" s="47">
        <v>865</v>
      </c>
      <c r="C278" s="48">
        <v>8</v>
      </c>
      <c r="D278" s="48">
        <v>1</v>
      </c>
      <c r="E278" s="79" t="s">
        <v>169</v>
      </c>
      <c r="F278" s="72">
        <v>0</v>
      </c>
      <c r="G278" s="49">
        <v>4.0999999999999996</v>
      </c>
      <c r="H278" s="49">
        <v>2.7</v>
      </c>
      <c r="I278" s="63">
        <f t="shared" si="4"/>
        <v>65.853658536585385</v>
      </c>
    </row>
    <row r="279" spans="1:9" ht="38.25">
      <c r="A279" s="46" t="s">
        <v>13</v>
      </c>
      <c r="B279" s="47">
        <v>865</v>
      </c>
      <c r="C279" s="48">
        <v>8</v>
      </c>
      <c r="D279" s="48">
        <v>1</v>
      </c>
      <c r="E279" s="79" t="s">
        <v>169</v>
      </c>
      <c r="F279" s="72" t="s">
        <v>11</v>
      </c>
      <c r="G279" s="49">
        <v>4.0999999999999996</v>
      </c>
      <c r="H279" s="49">
        <v>2.7</v>
      </c>
      <c r="I279" s="63">
        <f t="shared" si="4"/>
        <v>65.853658536585385</v>
      </c>
    </row>
    <row r="280" spans="1:9">
      <c r="A280" s="46" t="s">
        <v>168</v>
      </c>
      <c r="B280" s="47">
        <v>865</v>
      </c>
      <c r="C280" s="48">
        <v>8</v>
      </c>
      <c r="D280" s="48">
        <v>1</v>
      </c>
      <c r="E280" s="79" t="s">
        <v>167</v>
      </c>
      <c r="F280" s="72">
        <v>0</v>
      </c>
      <c r="G280" s="49">
        <v>13967.5</v>
      </c>
      <c r="H280" s="49">
        <v>2098.6999999999998</v>
      </c>
      <c r="I280" s="63">
        <f t="shared" si="4"/>
        <v>15.025595131555395</v>
      </c>
    </row>
    <row r="281" spans="1:9">
      <c r="A281" s="46" t="s">
        <v>166</v>
      </c>
      <c r="B281" s="47">
        <v>865</v>
      </c>
      <c r="C281" s="48">
        <v>8</v>
      </c>
      <c r="D281" s="48">
        <v>1</v>
      </c>
      <c r="E281" s="79" t="s">
        <v>165</v>
      </c>
      <c r="F281" s="72">
        <v>0</v>
      </c>
      <c r="G281" s="49">
        <v>1285.9000000000001</v>
      </c>
      <c r="H281" s="49">
        <v>243.6</v>
      </c>
      <c r="I281" s="63">
        <f t="shared" si="4"/>
        <v>18.943930321175827</v>
      </c>
    </row>
    <row r="282" spans="1:9" ht="38.25">
      <c r="A282" s="46" t="s">
        <v>157</v>
      </c>
      <c r="B282" s="47">
        <v>865</v>
      </c>
      <c r="C282" s="48">
        <v>8</v>
      </c>
      <c r="D282" s="48">
        <v>1</v>
      </c>
      <c r="E282" s="79" t="s">
        <v>165</v>
      </c>
      <c r="F282" s="72" t="s">
        <v>155</v>
      </c>
      <c r="G282" s="49">
        <v>1285.9000000000001</v>
      </c>
      <c r="H282" s="49">
        <v>243.6</v>
      </c>
      <c r="I282" s="63">
        <f t="shared" si="4"/>
        <v>18.943930321175827</v>
      </c>
    </row>
    <row r="283" spans="1:9">
      <c r="A283" s="46" t="s">
        <v>16</v>
      </c>
      <c r="B283" s="47">
        <v>865</v>
      </c>
      <c r="C283" s="48">
        <v>8</v>
      </c>
      <c r="D283" s="48">
        <v>1</v>
      </c>
      <c r="E283" s="79" t="s">
        <v>164</v>
      </c>
      <c r="F283" s="72">
        <v>0</v>
      </c>
      <c r="G283" s="49">
        <v>9086</v>
      </c>
      <c r="H283" s="49">
        <v>1543.6</v>
      </c>
      <c r="I283" s="63">
        <f t="shared" si="4"/>
        <v>16.988773937926478</v>
      </c>
    </row>
    <row r="284" spans="1:9" ht="38.25">
      <c r="A284" s="46" t="s">
        <v>157</v>
      </c>
      <c r="B284" s="47">
        <v>865</v>
      </c>
      <c r="C284" s="48">
        <v>8</v>
      </c>
      <c r="D284" s="48">
        <v>1</v>
      </c>
      <c r="E284" s="79" t="s">
        <v>164</v>
      </c>
      <c r="F284" s="72" t="s">
        <v>155</v>
      </c>
      <c r="G284" s="49">
        <v>9086</v>
      </c>
      <c r="H284" s="49">
        <v>1543.6</v>
      </c>
      <c r="I284" s="63">
        <f t="shared" si="4"/>
        <v>16.988773937926478</v>
      </c>
    </row>
    <row r="285" spans="1:9" ht="25.5">
      <c r="A285" s="46" t="s">
        <v>14</v>
      </c>
      <c r="B285" s="47">
        <v>865</v>
      </c>
      <c r="C285" s="48">
        <v>8</v>
      </c>
      <c r="D285" s="48">
        <v>1</v>
      </c>
      <c r="E285" s="79" t="s">
        <v>163</v>
      </c>
      <c r="F285" s="72">
        <v>0</v>
      </c>
      <c r="G285" s="49">
        <v>3233</v>
      </c>
      <c r="H285" s="49">
        <v>171.5</v>
      </c>
      <c r="I285" s="63">
        <f t="shared" si="4"/>
        <v>5.3046705845963498</v>
      </c>
    </row>
    <row r="286" spans="1:9" ht="38.25">
      <c r="A286" s="46" t="s">
        <v>157</v>
      </c>
      <c r="B286" s="47">
        <v>865</v>
      </c>
      <c r="C286" s="48">
        <v>8</v>
      </c>
      <c r="D286" s="48">
        <v>1</v>
      </c>
      <c r="E286" s="79" t="s">
        <v>163</v>
      </c>
      <c r="F286" s="72" t="s">
        <v>155</v>
      </c>
      <c r="G286" s="49">
        <v>3233</v>
      </c>
      <c r="H286" s="49">
        <v>171.5</v>
      </c>
      <c r="I286" s="63">
        <f t="shared" si="4"/>
        <v>5.3046705845963498</v>
      </c>
    </row>
    <row r="287" spans="1:9">
      <c r="A287" s="46" t="s">
        <v>126</v>
      </c>
      <c r="B287" s="47">
        <v>865</v>
      </c>
      <c r="C287" s="48">
        <v>8</v>
      </c>
      <c r="D287" s="48">
        <v>1</v>
      </c>
      <c r="E287" s="79" t="s">
        <v>162</v>
      </c>
      <c r="F287" s="72">
        <v>0</v>
      </c>
      <c r="G287" s="49">
        <v>26.1</v>
      </c>
      <c r="H287" s="49"/>
      <c r="I287" s="63"/>
    </row>
    <row r="288" spans="1:9" ht="38.25">
      <c r="A288" s="46" t="s">
        <v>157</v>
      </c>
      <c r="B288" s="47">
        <v>865</v>
      </c>
      <c r="C288" s="48">
        <v>8</v>
      </c>
      <c r="D288" s="48">
        <v>1</v>
      </c>
      <c r="E288" s="79" t="s">
        <v>162</v>
      </c>
      <c r="F288" s="72" t="s">
        <v>155</v>
      </c>
      <c r="G288" s="49">
        <v>26.1</v>
      </c>
      <c r="H288" s="49"/>
      <c r="I288" s="63"/>
    </row>
    <row r="289" spans="1:9">
      <c r="A289" s="46" t="s">
        <v>30</v>
      </c>
      <c r="B289" s="47">
        <v>865</v>
      </c>
      <c r="C289" s="48">
        <v>8</v>
      </c>
      <c r="D289" s="48">
        <v>1</v>
      </c>
      <c r="E289" s="79" t="s">
        <v>161</v>
      </c>
      <c r="F289" s="72">
        <v>0</v>
      </c>
      <c r="G289" s="49">
        <v>169.5</v>
      </c>
      <c r="H289" s="49">
        <v>79.2</v>
      </c>
      <c r="I289" s="63">
        <f t="shared" si="4"/>
        <v>46.725663716814161</v>
      </c>
    </row>
    <row r="290" spans="1:9" ht="38.25">
      <c r="A290" s="46" t="s">
        <v>157</v>
      </c>
      <c r="B290" s="47">
        <v>865</v>
      </c>
      <c r="C290" s="48">
        <v>8</v>
      </c>
      <c r="D290" s="48">
        <v>1</v>
      </c>
      <c r="E290" s="79" t="s">
        <v>161</v>
      </c>
      <c r="F290" s="72" t="s">
        <v>155</v>
      </c>
      <c r="G290" s="49">
        <v>169.5</v>
      </c>
      <c r="H290" s="49">
        <v>79.2</v>
      </c>
      <c r="I290" s="63">
        <f t="shared" si="4"/>
        <v>46.725663716814161</v>
      </c>
    </row>
    <row r="291" spans="1:9">
      <c r="A291" s="46" t="s">
        <v>28</v>
      </c>
      <c r="B291" s="47">
        <v>865</v>
      </c>
      <c r="C291" s="48">
        <v>8</v>
      </c>
      <c r="D291" s="48">
        <v>1</v>
      </c>
      <c r="E291" s="79" t="s">
        <v>160</v>
      </c>
      <c r="F291" s="72">
        <v>0</v>
      </c>
      <c r="G291" s="49">
        <v>86</v>
      </c>
      <c r="H291" s="49">
        <v>34.5</v>
      </c>
      <c r="I291" s="63">
        <f t="shared" si="4"/>
        <v>40.116279069767444</v>
      </c>
    </row>
    <row r="292" spans="1:9" ht="38.25">
      <c r="A292" s="46" t="s">
        <v>157</v>
      </c>
      <c r="B292" s="47">
        <v>865</v>
      </c>
      <c r="C292" s="48">
        <v>8</v>
      </c>
      <c r="D292" s="48">
        <v>1</v>
      </c>
      <c r="E292" s="79" t="s">
        <v>160</v>
      </c>
      <c r="F292" s="72" t="s">
        <v>155</v>
      </c>
      <c r="G292" s="49">
        <v>86</v>
      </c>
      <c r="H292" s="49">
        <v>34.5</v>
      </c>
      <c r="I292" s="63">
        <f t="shared" si="4"/>
        <v>40.116279069767444</v>
      </c>
    </row>
    <row r="293" spans="1:9">
      <c r="A293" s="46" t="s">
        <v>26</v>
      </c>
      <c r="B293" s="47">
        <v>865</v>
      </c>
      <c r="C293" s="48">
        <v>8</v>
      </c>
      <c r="D293" s="48">
        <v>1</v>
      </c>
      <c r="E293" s="79" t="s">
        <v>159</v>
      </c>
      <c r="F293" s="72">
        <v>0</v>
      </c>
      <c r="G293" s="49">
        <v>74</v>
      </c>
      <c r="H293" s="49">
        <v>26.3</v>
      </c>
      <c r="I293" s="63">
        <f t="shared" si="4"/>
        <v>35.540540540540547</v>
      </c>
    </row>
    <row r="294" spans="1:9" ht="38.25">
      <c r="A294" s="46" t="s">
        <v>157</v>
      </c>
      <c r="B294" s="47">
        <v>865</v>
      </c>
      <c r="C294" s="48">
        <v>8</v>
      </c>
      <c r="D294" s="48">
        <v>1</v>
      </c>
      <c r="E294" s="79" t="s">
        <v>159</v>
      </c>
      <c r="F294" s="72" t="s">
        <v>155</v>
      </c>
      <c r="G294" s="49">
        <v>74</v>
      </c>
      <c r="H294" s="49">
        <v>26.3</v>
      </c>
      <c r="I294" s="63">
        <f t="shared" si="4"/>
        <v>35.540540540540547</v>
      </c>
    </row>
    <row r="295" spans="1:9" ht="38.25">
      <c r="A295" s="46" t="s">
        <v>158</v>
      </c>
      <c r="B295" s="47">
        <v>865</v>
      </c>
      <c r="C295" s="48">
        <v>8</v>
      </c>
      <c r="D295" s="48">
        <v>1</v>
      </c>
      <c r="E295" s="79" t="s">
        <v>156</v>
      </c>
      <c r="F295" s="72">
        <v>0</v>
      </c>
      <c r="G295" s="49">
        <v>7</v>
      </c>
      <c r="H295" s="49"/>
      <c r="I295" s="63"/>
    </row>
    <row r="296" spans="1:9" ht="38.25">
      <c r="A296" s="46" t="s">
        <v>157</v>
      </c>
      <c r="B296" s="47">
        <v>865</v>
      </c>
      <c r="C296" s="48">
        <v>8</v>
      </c>
      <c r="D296" s="48">
        <v>1</v>
      </c>
      <c r="E296" s="79" t="s">
        <v>156</v>
      </c>
      <c r="F296" s="72" t="s">
        <v>155</v>
      </c>
      <c r="G296" s="49">
        <v>7</v>
      </c>
      <c r="H296" s="49"/>
      <c r="I296" s="63"/>
    </row>
    <row r="297" spans="1:9">
      <c r="A297" s="46" t="s">
        <v>154</v>
      </c>
      <c r="B297" s="47">
        <v>865</v>
      </c>
      <c r="C297" s="48">
        <v>8</v>
      </c>
      <c r="D297" s="48">
        <v>4</v>
      </c>
      <c r="E297" s="79">
        <v>0</v>
      </c>
      <c r="F297" s="72">
        <v>0</v>
      </c>
      <c r="G297" s="49">
        <v>8819</v>
      </c>
      <c r="H297" s="49">
        <v>1428.6</v>
      </c>
      <c r="I297" s="63">
        <f t="shared" si="4"/>
        <v>16.19911554598027</v>
      </c>
    </row>
    <row r="298" spans="1:9" ht="25.5">
      <c r="A298" s="46" t="s">
        <v>153</v>
      </c>
      <c r="B298" s="47">
        <v>865</v>
      </c>
      <c r="C298" s="48">
        <v>8</v>
      </c>
      <c r="D298" s="48">
        <v>4</v>
      </c>
      <c r="E298" s="79" t="s">
        <v>152</v>
      </c>
      <c r="F298" s="72">
        <v>0</v>
      </c>
      <c r="G298" s="49">
        <v>7975</v>
      </c>
      <c r="H298" s="49">
        <v>1313.8</v>
      </c>
      <c r="I298" s="63">
        <f t="shared" si="4"/>
        <v>16.47398119122257</v>
      </c>
    </row>
    <row r="299" spans="1:9" ht="25.5">
      <c r="A299" s="46" t="s">
        <v>151</v>
      </c>
      <c r="B299" s="47">
        <v>865</v>
      </c>
      <c r="C299" s="48">
        <v>8</v>
      </c>
      <c r="D299" s="48">
        <v>4</v>
      </c>
      <c r="E299" s="79" t="s">
        <v>150</v>
      </c>
      <c r="F299" s="72">
        <v>0</v>
      </c>
      <c r="G299" s="49">
        <v>7975</v>
      </c>
      <c r="H299" s="49">
        <v>1313.8</v>
      </c>
      <c r="I299" s="63">
        <f t="shared" si="4"/>
        <v>16.47398119122257</v>
      </c>
    </row>
    <row r="300" spans="1:9" ht="25.5">
      <c r="A300" s="46" t="s">
        <v>18</v>
      </c>
      <c r="B300" s="47">
        <v>865</v>
      </c>
      <c r="C300" s="48">
        <v>8</v>
      </c>
      <c r="D300" s="48">
        <v>4</v>
      </c>
      <c r="E300" s="79" t="s">
        <v>149</v>
      </c>
      <c r="F300" s="72">
        <v>0</v>
      </c>
      <c r="G300" s="49">
        <v>7482.7</v>
      </c>
      <c r="H300" s="49">
        <v>1313.8</v>
      </c>
      <c r="I300" s="63">
        <f t="shared" si="4"/>
        <v>17.557833402381494</v>
      </c>
    </row>
    <row r="301" spans="1:9" ht="25.5">
      <c r="A301" s="46" t="s">
        <v>134</v>
      </c>
      <c r="B301" s="47">
        <v>865</v>
      </c>
      <c r="C301" s="48">
        <v>8</v>
      </c>
      <c r="D301" s="48">
        <v>4</v>
      </c>
      <c r="E301" s="79" t="s">
        <v>149</v>
      </c>
      <c r="F301" s="72" t="s">
        <v>133</v>
      </c>
      <c r="G301" s="49">
        <v>5333</v>
      </c>
      <c r="H301" s="49">
        <v>1243.2</v>
      </c>
      <c r="I301" s="63">
        <f t="shared" si="4"/>
        <v>23.31145696606038</v>
      </c>
    </row>
    <row r="302" spans="1:9" ht="25.5">
      <c r="A302" s="46" t="s">
        <v>132</v>
      </c>
      <c r="B302" s="47">
        <v>865</v>
      </c>
      <c r="C302" s="48">
        <v>8</v>
      </c>
      <c r="D302" s="48">
        <v>4</v>
      </c>
      <c r="E302" s="79" t="s">
        <v>149</v>
      </c>
      <c r="F302" s="72" t="s">
        <v>130</v>
      </c>
      <c r="G302" s="49">
        <v>1972</v>
      </c>
      <c r="H302" s="49">
        <v>56.5</v>
      </c>
      <c r="I302" s="63">
        <f t="shared" si="4"/>
        <v>2.8651115618661258</v>
      </c>
    </row>
    <row r="303" spans="1:9" ht="25.5">
      <c r="A303" s="46" t="s">
        <v>69</v>
      </c>
      <c r="B303" s="47">
        <v>865</v>
      </c>
      <c r="C303" s="48">
        <v>8</v>
      </c>
      <c r="D303" s="48">
        <v>4</v>
      </c>
      <c r="E303" s="79" t="s">
        <v>149</v>
      </c>
      <c r="F303" s="72" t="s">
        <v>68</v>
      </c>
      <c r="G303" s="49">
        <v>41.7</v>
      </c>
      <c r="H303" s="49"/>
      <c r="I303" s="63"/>
    </row>
    <row r="304" spans="1:9" ht="25.5">
      <c r="A304" s="46" t="s">
        <v>34</v>
      </c>
      <c r="B304" s="47">
        <v>865</v>
      </c>
      <c r="C304" s="48">
        <v>8</v>
      </c>
      <c r="D304" s="48">
        <v>4</v>
      </c>
      <c r="E304" s="79" t="s">
        <v>149</v>
      </c>
      <c r="F304" s="72" t="s">
        <v>32</v>
      </c>
      <c r="G304" s="49">
        <v>105</v>
      </c>
      <c r="H304" s="49">
        <v>14.1</v>
      </c>
      <c r="I304" s="63">
        <f t="shared" si="4"/>
        <v>13.428571428571429</v>
      </c>
    </row>
    <row r="305" spans="1:9">
      <c r="A305" s="46" t="s">
        <v>129</v>
      </c>
      <c r="B305" s="47">
        <v>865</v>
      </c>
      <c r="C305" s="48">
        <v>8</v>
      </c>
      <c r="D305" s="48">
        <v>4</v>
      </c>
      <c r="E305" s="79" t="s">
        <v>149</v>
      </c>
      <c r="F305" s="72" t="s">
        <v>127</v>
      </c>
      <c r="G305" s="49">
        <v>31</v>
      </c>
      <c r="H305" s="49"/>
      <c r="I305" s="63"/>
    </row>
    <row r="306" spans="1:9">
      <c r="A306" s="46" t="s">
        <v>126</v>
      </c>
      <c r="B306" s="47">
        <v>865</v>
      </c>
      <c r="C306" s="48">
        <v>8</v>
      </c>
      <c r="D306" s="48">
        <v>4</v>
      </c>
      <c r="E306" s="79" t="s">
        <v>148</v>
      </c>
      <c r="F306" s="72">
        <v>0</v>
      </c>
      <c r="G306" s="49">
        <v>80</v>
      </c>
      <c r="H306" s="49"/>
      <c r="I306" s="63"/>
    </row>
    <row r="307" spans="1:9" ht="25.5">
      <c r="A307" s="46" t="s">
        <v>34</v>
      </c>
      <c r="B307" s="47">
        <v>865</v>
      </c>
      <c r="C307" s="48">
        <v>8</v>
      </c>
      <c r="D307" s="48">
        <v>4</v>
      </c>
      <c r="E307" s="79" t="s">
        <v>148</v>
      </c>
      <c r="F307" s="72" t="s">
        <v>32</v>
      </c>
      <c r="G307" s="49">
        <v>80</v>
      </c>
      <c r="H307" s="49"/>
      <c r="I307" s="63"/>
    </row>
    <row r="308" spans="1:9">
      <c r="A308" s="46" t="s">
        <v>30</v>
      </c>
      <c r="B308" s="47">
        <v>865</v>
      </c>
      <c r="C308" s="48">
        <v>8</v>
      </c>
      <c r="D308" s="48">
        <v>4</v>
      </c>
      <c r="E308" s="79" t="s">
        <v>147</v>
      </c>
      <c r="F308" s="72">
        <v>0</v>
      </c>
      <c r="G308" s="49">
        <v>262.3</v>
      </c>
      <c r="H308" s="49"/>
      <c r="I308" s="63"/>
    </row>
    <row r="309" spans="1:9" ht="25.5">
      <c r="A309" s="46" t="s">
        <v>34</v>
      </c>
      <c r="B309" s="47">
        <v>865</v>
      </c>
      <c r="C309" s="48">
        <v>8</v>
      </c>
      <c r="D309" s="48">
        <v>4</v>
      </c>
      <c r="E309" s="79" t="s">
        <v>147</v>
      </c>
      <c r="F309" s="72" t="s">
        <v>32</v>
      </c>
      <c r="G309" s="49">
        <v>262.3</v>
      </c>
      <c r="H309" s="49"/>
      <c r="I309" s="63"/>
    </row>
    <row r="310" spans="1:9">
      <c r="A310" s="46" t="s">
        <v>28</v>
      </c>
      <c r="B310" s="47">
        <v>865</v>
      </c>
      <c r="C310" s="48">
        <v>8</v>
      </c>
      <c r="D310" s="48">
        <v>4</v>
      </c>
      <c r="E310" s="79" t="s">
        <v>146</v>
      </c>
      <c r="F310" s="72">
        <v>0</v>
      </c>
      <c r="G310" s="49">
        <v>150</v>
      </c>
      <c r="H310" s="49"/>
      <c r="I310" s="63"/>
    </row>
    <row r="311" spans="1:9" ht="25.5">
      <c r="A311" s="46" t="s">
        <v>34</v>
      </c>
      <c r="B311" s="47">
        <v>865</v>
      </c>
      <c r="C311" s="48">
        <v>8</v>
      </c>
      <c r="D311" s="48">
        <v>4</v>
      </c>
      <c r="E311" s="79" t="s">
        <v>146</v>
      </c>
      <c r="F311" s="72" t="s">
        <v>32</v>
      </c>
      <c r="G311" s="49">
        <v>150</v>
      </c>
      <c r="H311" s="49"/>
      <c r="I311" s="63"/>
    </row>
    <row r="312" spans="1:9" ht="25.5" hidden="1">
      <c r="A312" s="46" t="s">
        <v>24</v>
      </c>
      <c r="B312" s="47">
        <v>865</v>
      </c>
      <c r="C312" s="48">
        <v>8</v>
      </c>
      <c r="D312" s="48">
        <v>4</v>
      </c>
      <c r="E312" s="79" t="s">
        <v>145</v>
      </c>
      <c r="F312" s="72">
        <v>0</v>
      </c>
      <c r="G312" s="49">
        <v>0</v>
      </c>
      <c r="H312" s="49">
        <v>0</v>
      </c>
      <c r="I312" s="63" t="e">
        <f t="shared" si="4"/>
        <v>#DIV/0!</v>
      </c>
    </row>
    <row r="313" spans="1:9" ht="25.5" hidden="1">
      <c r="A313" s="46" t="s">
        <v>34</v>
      </c>
      <c r="B313" s="47">
        <v>865</v>
      </c>
      <c r="C313" s="48">
        <v>8</v>
      </c>
      <c r="D313" s="48">
        <v>4</v>
      </c>
      <c r="E313" s="79" t="s">
        <v>145</v>
      </c>
      <c r="F313" s="72" t="s">
        <v>32</v>
      </c>
      <c r="G313" s="49">
        <v>0</v>
      </c>
      <c r="H313" s="49">
        <v>0</v>
      </c>
      <c r="I313" s="63" t="e">
        <f t="shared" si="4"/>
        <v>#DIV/0!</v>
      </c>
    </row>
    <row r="314" spans="1:9" ht="38.25">
      <c r="A314" s="46" t="s">
        <v>64</v>
      </c>
      <c r="B314" s="47">
        <v>865</v>
      </c>
      <c r="C314" s="48">
        <v>8</v>
      </c>
      <c r="D314" s="48">
        <v>4</v>
      </c>
      <c r="E314" s="79" t="s">
        <v>63</v>
      </c>
      <c r="F314" s="72">
        <v>0</v>
      </c>
      <c r="G314" s="49">
        <v>844</v>
      </c>
      <c r="H314" s="49">
        <v>114.8</v>
      </c>
      <c r="I314" s="63">
        <f t="shared" si="4"/>
        <v>13.601895734597155</v>
      </c>
    </row>
    <row r="315" spans="1:9" ht="25.5">
      <c r="A315" s="46" t="s">
        <v>62</v>
      </c>
      <c r="B315" s="47">
        <v>865</v>
      </c>
      <c r="C315" s="48">
        <v>8</v>
      </c>
      <c r="D315" s="48">
        <v>4</v>
      </c>
      <c r="E315" s="79" t="s">
        <v>58</v>
      </c>
      <c r="F315" s="72">
        <v>0</v>
      </c>
      <c r="G315" s="49">
        <v>781</v>
      </c>
      <c r="H315" s="49">
        <v>114.8</v>
      </c>
      <c r="I315" s="63">
        <f t="shared" si="4"/>
        <v>14.699103713188219</v>
      </c>
    </row>
    <row r="316" spans="1:9">
      <c r="A316" s="46" t="s">
        <v>61</v>
      </c>
      <c r="B316" s="47">
        <v>865</v>
      </c>
      <c r="C316" s="48">
        <v>8</v>
      </c>
      <c r="D316" s="48">
        <v>4</v>
      </c>
      <c r="E316" s="79" t="s">
        <v>58</v>
      </c>
      <c r="F316" s="72" t="s">
        <v>60</v>
      </c>
      <c r="G316" s="49">
        <v>572</v>
      </c>
      <c r="H316" s="49">
        <v>113.4</v>
      </c>
      <c r="I316" s="63">
        <f t="shared" si="4"/>
        <v>19.825174825174827</v>
      </c>
    </row>
    <row r="317" spans="1:9" ht="38.25">
      <c r="A317" s="46" t="s">
        <v>59</v>
      </c>
      <c r="B317" s="47">
        <v>865</v>
      </c>
      <c r="C317" s="48">
        <v>8</v>
      </c>
      <c r="D317" s="48">
        <v>4</v>
      </c>
      <c r="E317" s="79" t="s">
        <v>58</v>
      </c>
      <c r="F317" s="72" t="s">
        <v>57</v>
      </c>
      <c r="G317" s="49">
        <v>209</v>
      </c>
      <c r="H317" s="49">
        <v>1.4</v>
      </c>
      <c r="I317" s="63">
        <f t="shared" si="4"/>
        <v>0.66985645933014348</v>
      </c>
    </row>
    <row r="318" spans="1:9" ht="25.5">
      <c r="A318" s="46" t="s">
        <v>56</v>
      </c>
      <c r="B318" s="47">
        <v>865</v>
      </c>
      <c r="C318" s="48">
        <v>8</v>
      </c>
      <c r="D318" s="48">
        <v>4</v>
      </c>
      <c r="E318" s="79" t="s">
        <v>46</v>
      </c>
      <c r="F318" s="72">
        <v>0</v>
      </c>
      <c r="G318" s="49">
        <v>63</v>
      </c>
      <c r="H318" s="49"/>
      <c r="I318" s="63"/>
    </row>
    <row r="319" spans="1:9" ht="25.5">
      <c r="A319" s="46" t="s">
        <v>55</v>
      </c>
      <c r="B319" s="47">
        <v>865</v>
      </c>
      <c r="C319" s="48">
        <v>8</v>
      </c>
      <c r="D319" s="48">
        <v>4</v>
      </c>
      <c r="E319" s="79" t="s">
        <v>46</v>
      </c>
      <c r="F319" s="72" t="s">
        <v>54</v>
      </c>
      <c r="G319" s="49">
        <v>63</v>
      </c>
      <c r="H319" s="49"/>
      <c r="I319" s="63"/>
    </row>
    <row r="320" spans="1:9">
      <c r="A320" s="46" t="s">
        <v>41</v>
      </c>
      <c r="B320" s="47">
        <v>865</v>
      </c>
      <c r="C320" s="48">
        <v>11</v>
      </c>
      <c r="D320" s="48">
        <v>0</v>
      </c>
      <c r="E320" s="79">
        <v>0</v>
      </c>
      <c r="F320" s="72">
        <v>0</v>
      </c>
      <c r="G320" s="49">
        <v>5354</v>
      </c>
      <c r="H320" s="49">
        <v>1143.2</v>
      </c>
      <c r="I320" s="63">
        <f t="shared" si="4"/>
        <v>21.352259992528953</v>
      </c>
    </row>
    <row r="321" spans="1:10">
      <c r="A321" s="46" t="s">
        <v>40</v>
      </c>
      <c r="B321" s="47">
        <v>865</v>
      </c>
      <c r="C321" s="48">
        <v>11</v>
      </c>
      <c r="D321" s="48">
        <v>2</v>
      </c>
      <c r="E321" s="79">
        <v>0</v>
      </c>
      <c r="F321" s="72">
        <v>0</v>
      </c>
      <c r="G321" s="49">
        <v>5354</v>
      </c>
      <c r="H321" s="49">
        <v>1143.2</v>
      </c>
      <c r="I321" s="63">
        <f t="shared" si="4"/>
        <v>21.352259992528953</v>
      </c>
    </row>
    <row r="322" spans="1:10" ht="25.5">
      <c r="A322" s="46" t="s">
        <v>39</v>
      </c>
      <c r="B322" s="47">
        <v>865</v>
      </c>
      <c r="C322" s="48">
        <v>11</v>
      </c>
      <c r="D322" s="48">
        <v>2</v>
      </c>
      <c r="E322" s="79" t="s">
        <v>38</v>
      </c>
      <c r="F322" s="72">
        <v>0</v>
      </c>
      <c r="G322" s="49">
        <v>5354</v>
      </c>
      <c r="H322" s="49">
        <v>1143.2</v>
      </c>
      <c r="I322" s="63">
        <f t="shared" si="4"/>
        <v>21.352259992528953</v>
      </c>
    </row>
    <row r="323" spans="1:10">
      <c r="A323" s="46" t="s">
        <v>37</v>
      </c>
      <c r="B323" s="47">
        <v>865</v>
      </c>
      <c r="C323" s="48">
        <v>11</v>
      </c>
      <c r="D323" s="48">
        <v>2</v>
      </c>
      <c r="E323" s="79" t="s">
        <v>36</v>
      </c>
      <c r="F323" s="72">
        <v>0</v>
      </c>
      <c r="G323" s="49">
        <v>5354</v>
      </c>
      <c r="H323" s="49">
        <v>1143.2</v>
      </c>
      <c r="I323" s="63">
        <f t="shared" si="4"/>
        <v>21.352259992528953</v>
      </c>
    </row>
    <row r="324" spans="1:10">
      <c r="A324" s="46" t="s">
        <v>35</v>
      </c>
      <c r="B324" s="47">
        <v>865</v>
      </c>
      <c r="C324" s="48">
        <v>11</v>
      </c>
      <c r="D324" s="48">
        <v>2</v>
      </c>
      <c r="E324" s="79" t="s">
        <v>33</v>
      </c>
      <c r="F324" s="72">
        <v>0</v>
      </c>
      <c r="G324" s="49">
        <v>835</v>
      </c>
      <c r="H324" s="49">
        <v>87.4</v>
      </c>
      <c r="I324" s="63">
        <f t="shared" si="4"/>
        <v>10.467065868263473</v>
      </c>
    </row>
    <row r="325" spans="1:10" ht="25.5">
      <c r="A325" s="46" t="s">
        <v>34</v>
      </c>
      <c r="B325" s="47">
        <v>865</v>
      </c>
      <c r="C325" s="48">
        <v>11</v>
      </c>
      <c r="D325" s="48">
        <v>2</v>
      </c>
      <c r="E325" s="79" t="s">
        <v>33</v>
      </c>
      <c r="F325" s="72" t="s">
        <v>32</v>
      </c>
      <c r="G325" s="49">
        <v>835</v>
      </c>
      <c r="H325" s="49">
        <v>87.4</v>
      </c>
      <c r="I325" s="63">
        <f t="shared" si="4"/>
        <v>10.467065868263473</v>
      </c>
    </row>
    <row r="326" spans="1:10" ht="25.5">
      <c r="A326" s="46" t="s">
        <v>18</v>
      </c>
      <c r="B326" s="47">
        <v>865</v>
      </c>
      <c r="C326" s="48">
        <v>11</v>
      </c>
      <c r="D326" s="48">
        <v>2</v>
      </c>
      <c r="E326" s="79" t="s">
        <v>31</v>
      </c>
      <c r="F326" s="72">
        <v>0</v>
      </c>
      <c r="G326" s="49">
        <v>590</v>
      </c>
      <c r="H326" s="49"/>
      <c r="I326" s="63"/>
    </row>
    <row r="327" spans="1:10" ht="38.25">
      <c r="A327" s="46" t="s">
        <v>13</v>
      </c>
      <c r="B327" s="47">
        <v>865</v>
      </c>
      <c r="C327" s="48">
        <v>11</v>
      </c>
      <c r="D327" s="48">
        <v>2</v>
      </c>
      <c r="E327" s="79" t="s">
        <v>31</v>
      </c>
      <c r="F327" s="72" t="s">
        <v>11</v>
      </c>
      <c r="G327" s="49">
        <v>590</v>
      </c>
      <c r="H327" s="49"/>
      <c r="I327" s="63"/>
    </row>
    <row r="328" spans="1:10">
      <c r="A328" s="46" t="s">
        <v>30</v>
      </c>
      <c r="B328" s="47">
        <v>865</v>
      </c>
      <c r="C328" s="48">
        <v>11</v>
      </c>
      <c r="D328" s="48">
        <v>2</v>
      </c>
      <c r="E328" s="79" t="s">
        <v>29</v>
      </c>
      <c r="F328" s="72">
        <v>0</v>
      </c>
      <c r="G328" s="49">
        <v>793</v>
      </c>
      <c r="H328" s="49"/>
      <c r="I328" s="63"/>
    </row>
    <row r="329" spans="1:10" ht="38.25">
      <c r="A329" s="46" t="s">
        <v>13</v>
      </c>
      <c r="B329" s="47">
        <v>865</v>
      </c>
      <c r="C329" s="48">
        <v>11</v>
      </c>
      <c r="D329" s="48">
        <v>2</v>
      </c>
      <c r="E329" s="79" t="s">
        <v>29</v>
      </c>
      <c r="F329" s="72" t="s">
        <v>11</v>
      </c>
      <c r="G329" s="49">
        <v>793</v>
      </c>
      <c r="H329" s="49"/>
      <c r="I329" s="63"/>
    </row>
    <row r="330" spans="1:10">
      <c r="A330" s="46" t="s">
        <v>28</v>
      </c>
      <c r="B330" s="47">
        <v>865</v>
      </c>
      <c r="C330" s="48">
        <v>11</v>
      </c>
      <c r="D330" s="48">
        <v>2</v>
      </c>
      <c r="E330" s="79" t="s">
        <v>27</v>
      </c>
      <c r="F330" s="72">
        <v>0</v>
      </c>
      <c r="G330" s="49">
        <v>845</v>
      </c>
      <c r="H330" s="49">
        <v>599.1</v>
      </c>
      <c r="I330" s="63">
        <f t="shared" si="4"/>
        <v>70.899408284023664</v>
      </c>
    </row>
    <row r="331" spans="1:10" ht="38.25">
      <c r="A331" s="46" t="s">
        <v>13</v>
      </c>
      <c r="B331" s="47">
        <v>865</v>
      </c>
      <c r="C331" s="48">
        <v>11</v>
      </c>
      <c r="D331" s="48">
        <v>2</v>
      </c>
      <c r="E331" s="79" t="s">
        <v>27</v>
      </c>
      <c r="F331" s="72" t="s">
        <v>11</v>
      </c>
      <c r="G331" s="49">
        <v>845</v>
      </c>
      <c r="H331" s="49">
        <v>599.1</v>
      </c>
      <c r="I331" s="63">
        <f t="shared" si="4"/>
        <v>70.899408284023664</v>
      </c>
    </row>
    <row r="332" spans="1:10">
      <c r="A332" s="46" t="s">
        <v>26</v>
      </c>
      <c r="B332" s="47">
        <v>865</v>
      </c>
      <c r="C332" s="48">
        <v>11</v>
      </c>
      <c r="D332" s="48">
        <v>2</v>
      </c>
      <c r="E332" s="79" t="s">
        <v>25</v>
      </c>
      <c r="F332" s="72">
        <v>0</v>
      </c>
      <c r="G332" s="49">
        <v>491</v>
      </c>
      <c r="H332" s="49">
        <v>156.69999999999999</v>
      </c>
      <c r="I332" s="63">
        <f t="shared" si="4"/>
        <v>31.914460285132378</v>
      </c>
    </row>
    <row r="333" spans="1:10" ht="38.25">
      <c r="A333" s="46" t="s">
        <v>13</v>
      </c>
      <c r="B333" s="47">
        <v>865</v>
      </c>
      <c r="C333" s="48">
        <v>11</v>
      </c>
      <c r="D333" s="48">
        <v>2</v>
      </c>
      <c r="E333" s="79" t="s">
        <v>25</v>
      </c>
      <c r="F333" s="72" t="s">
        <v>11</v>
      </c>
      <c r="G333" s="49">
        <v>491</v>
      </c>
      <c r="H333" s="49">
        <v>156.69999999999999</v>
      </c>
      <c r="I333" s="63">
        <f t="shared" si="4"/>
        <v>31.914460285132378</v>
      </c>
    </row>
    <row r="334" spans="1:10" ht="25.5">
      <c r="A334" s="46" t="s">
        <v>24</v>
      </c>
      <c r="B334" s="47">
        <v>865</v>
      </c>
      <c r="C334" s="48">
        <v>11</v>
      </c>
      <c r="D334" s="48">
        <v>2</v>
      </c>
      <c r="E334" s="79" t="s">
        <v>23</v>
      </c>
      <c r="F334" s="72">
        <v>0</v>
      </c>
      <c r="G334" s="49">
        <v>1800</v>
      </c>
      <c r="H334" s="49">
        <v>300</v>
      </c>
      <c r="I334" s="63">
        <f t="shared" ref="I334:I397" si="5">H334/G334*100</f>
        <v>16.666666666666664</v>
      </c>
    </row>
    <row r="335" spans="1:10" ht="38.25">
      <c r="A335" s="46" t="s">
        <v>13</v>
      </c>
      <c r="B335" s="47">
        <v>865</v>
      </c>
      <c r="C335" s="48">
        <v>11</v>
      </c>
      <c r="D335" s="48">
        <v>2</v>
      </c>
      <c r="E335" s="79" t="s">
        <v>23</v>
      </c>
      <c r="F335" s="72" t="s">
        <v>11</v>
      </c>
      <c r="G335" s="49">
        <v>1800</v>
      </c>
      <c r="H335" s="49">
        <v>300</v>
      </c>
      <c r="I335" s="63">
        <f t="shared" si="5"/>
        <v>16.666666666666664</v>
      </c>
    </row>
    <row r="336" spans="1:10">
      <c r="A336" s="46" t="s">
        <v>530</v>
      </c>
      <c r="B336" s="47">
        <v>866</v>
      </c>
      <c r="C336" s="48">
        <v>0</v>
      </c>
      <c r="D336" s="48">
        <v>0</v>
      </c>
      <c r="E336" s="79">
        <v>0</v>
      </c>
      <c r="F336" s="72">
        <v>0</v>
      </c>
      <c r="G336" s="49">
        <v>283605.7</v>
      </c>
      <c r="H336" s="49">
        <v>3690.2</v>
      </c>
      <c r="I336" s="63">
        <f t="shared" si="5"/>
        <v>1.3011727197302452</v>
      </c>
      <c r="J336" s="86"/>
    </row>
    <row r="337" spans="1:9">
      <c r="A337" s="46" t="s">
        <v>503</v>
      </c>
      <c r="B337" s="47">
        <v>866</v>
      </c>
      <c r="C337" s="48">
        <v>1</v>
      </c>
      <c r="D337" s="48">
        <v>0</v>
      </c>
      <c r="E337" s="79">
        <v>0</v>
      </c>
      <c r="F337" s="72">
        <v>0</v>
      </c>
      <c r="G337" s="49">
        <v>9835.1</v>
      </c>
      <c r="H337" s="49">
        <v>1994.2</v>
      </c>
      <c r="I337" s="63">
        <f t="shared" si="5"/>
        <v>20.276357129058169</v>
      </c>
    </row>
    <row r="338" spans="1:9">
      <c r="A338" s="46" t="s">
        <v>465</v>
      </c>
      <c r="B338" s="47">
        <v>866</v>
      </c>
      <c r="C338" s="48">
        <v>1</v>
      </c>
      <c r="D338" s="48">
        <v>13</v>
      </c>
      <c r="E338" s="79">
        <v>0</v>
      </c>
      <c r="F338" s="72">
        <v>0</v>
      </c>
      <c r="G338" s="49">
        <v>9835.1</v>
      </c>
      <c r="H338" s="49">
        <v>1994.2</v>
      </c>
      <c r="I338" s="63">
        <f t="shared" si="5"/>
        <v>20.276357129058169</v>
      </c>
    </row>
    <row r="339" spans="1:9" ht="38.25">
      <c r="A339" s="46" t="s">
        <v>64</v>
      </c>
      <c r="B339" s="47">
        <v>866</v>
      </c>
      <c r="C339" s="48">
        <v>1</v>
      </c>
      <c r="D339" s="48">
        <v>13</v>
      </c>
      <c r="E339" s="79" t="s">
        <v>63</v>
      </c>
      <c r="F339" s="72">
        <v>0</v>
      </c>
      <c r="G339" s="49">
        <v>9835.1</v>
      </c>
      <c r="H339" s="49">
        <v>1994.2</v>
      </c>
      <c r="I339" s="63">
        <f t="shared" si="5"/>
        <v>20.276357129058169</v>
      </c>
    </row>
    <row r="340" spans="1:9" ht="25.5">
      <c r="A340" s="46" t="s">
        <v>62</v>
      </c>
      <c r="B340" s="47">
        <v>866</v>
      </c>
      <c r="C340" s="48">
        <v>1</v>
      </c>
      <c r="D340" s="48">
        <v>13</v>
      </c>
      <c r="E340" s="79" t="s">
        <v>58</v>
      </c>
      <c r="F340" s="72">
        <v>0</v>
      </c>
      <c r="G340" s="49">
        <v>7089.1</v>
      </c>
      <c r="H340" s="49">
        <v>1068.0999999999999</v>
      </c>
      <c r="I340" s="63">
        <f t="shared" si="5"/>
        <v>15.066792681722644</v>
      </c>
    </row>
    <row r="341" spans="1:9">
      <c r="A341" s="46" t="s">
        <v>61</v>
      </c>
      <c r="B341" s="47">
        <v>866</v>
      </c>
      <c r="C341" s="48">
        <v>1</v>
      </c>
      <c r="D341" s="48">
        <v>13</v>
      </c>
      <c r="E341" s="79" t="s">
        <v>58</v>
      </c>
      <c r="F341" s="72" t="s">
        <v>60</v>
      </c>
      <c r="G341" s="49">
        <v>5146.1000000000004</v>
      </c>
      <c r="H341" s="49">
        <v>1050.2</v>
      </c>
      <c r="I341" s="63">
        <f t="shared" si="5"/>
        <v>20.407687374905269</v>
      </c>
    </row>
    <row r="342" spans="1:9" ht="38.25">
      <c r="A342" s="46" t="s">
        <v>59</v>
      </c>
      <c r="B342" s="47">
        <v>866</v>
      </c>
      <c r="C342" s="48">
        <v>1</v>
      </c>
      <c r="D342" s="48">
        <v>13</v>
      </c>
      <c r="E342" s="79" t="s">
        <v>58</v>
      </c>
      <c r="F342" s="72" t="s">
        <v>57</v>
      </c>
      <c r="G342" s="49">
        <v>1943</v>
      </c>
      <c r="H342" s="49">
        <v>17.899999999999999</v>
      </c>
      <c r="I342" s="63">
        <f t="shared" si="5"/>
        <v>0.92125579001544</v>
      </c>
    </row>
    <row r="343" spans="1:9" ht="25.5">
      <c r="A343" s="46" t="s">
        <v>56</v>
      </c>
      <c r="B343" s="47">
        <v>866</v>
      </c>
      <c r="C343" s="48">
        <v>1</v>
      </c>
      <c r="D343" s="48">
        <v>13</v>
      </c>
      <c r="E343" s="79" t="s">
        <v>46</v>
      </c>
      <c r="F343" s="72">
        <v>0</v>
      </c>
      <c r="G343" s="49">
        <v>2177</v>
      </c>
      <c r="H343" s="49">
        <v>821.4</v>
      </c>
      <c r="I343" s="63">
        <f t="shared" si="5"/>
        <v>37.730822232429951</v>
      </c>
    </row>
    <row r="344" spans="1:9" ht="25.5">
      <c r="A344" s="46" t="s">
        <v>55</v>
      </c>
      <c r="B344" s="47">
        <v>866</v>
      </c>
      <c r="C344" s="48">
        <v>1</v>
      </c>
      <c r="D344" s="48">
        <v>13</v>
      </c>
      <c r="E344" s="79" t="s">
        <v>46</v>
      </c>
      <c r="F344" s="72" t="s">
        <v>54</v>
      </c>
      <c r="G344" s="49">
        <v>51</v>
      </c>
      <c r="H344" s="49">
        <v>58.6</v>
      </c>
      <c r="I344" s="63">
        <f t="shared" si="5"/>
        <v>114.90196078431374</v>
      </c>
    </row>
    <row r="345" spans="1:9" ht="25.5">
      <c r="A345" s="46" t="s">
        <v>34</v>
      </c>
      <c r="B345" s="47">
        <v>866</v>
      </c>
      <c r="C345" s="48">
        <v>1</v>
      </c>
      <c r="D345" s="48">
        <v>13</v>
      </c>
      <c r="E345" s="79" t="s">
        <v>46</v>
      </c>
      <c r="F345" s="72" t="s">
        <v>32</v>
      </c>
      <c r="G345" s="49">
        <v>1594</v>
      </c>
      <c r="H345" s="49">
        <v>532.5</v>
      </c>
      <c r="I345" s="63">
        <f t="shared" si="5"/>
        <v>33.406524466750312</v>
      </c>
    </row>
    <row r="346" spans="1:9" ht="76.5">
      <c r="A346" s="46" t="s">
        <v>49</v>
      </c>
      <c r="B346" s="47">
        <v>866</v>
      </c>
      <c r="C346" s="48">
        <v>1</v>
      </c>
      <c r="D346" s="48">
        <v>13</v>
      </c>
      <c r="E346" s="79" t="s">
        <v>46</v>
      </c>
      <c r="F346" s="72" t="s">
        <v>48</v>
      </c>
      <c r="G346" s="49">
        <v>30</v>
      </c>
      <c r="H346" s="49">
        <v>75.599999999999994</v>
      </c>
      <c r="I346" s="63">
        <f t="shared" si="5"/>
        <v>252</v>
      </c>
    </row>
    <row r="347" spans="1:9">
      <c r="A347" s="46" t="s">
        <v>67</v>
      </c>
      <c r="B347" s="47">
        <v>866</v>
      </c>
      <c r="C347" s="48">
        <v>1</v>
      </c>
      <c r="D347" s="48">
        <v>13</v>
      </c>
      <c r="E347" s="79" t="s">
        <v>46</v>
      </c>
      <c r="F347" s="72" t="s">
        <v>66</v>
      </c>
      <c r="G347" s="49">
        <v>165</v>
      </c>
      <c r="H347" s="49"/>
      <c r="I347" s="63"/>
    </row>
    <row r="348" spans="1:9">
      <c r="A348" s="46" t="s">
        <v>47</v>
      </c>
      <c r="B348" s="47">
        <v>866</v>
      </c>
      <c r="C348" s="48">
        <v>1</v>
      </c>
      <c r="D348" s="48">
        <v>13</v>
      </c>
      <c r="E348" s="79" t="s">
        <v>46</v>
      </c>
      <c r="F348" s="72" t="s">
        <v>45</v>
      </c>
      <c r="G348" s="49">
        <v>337</v>
      </c>
      <c r="H348" s="49">
        <f>151.8+2.9</f>
        <v>154.70000000000002</v>
      </c>
      <c r="I348" s="63">
        <f t="shared" si="5"/>
        <v>45.905044510385764</v>
      </c>
    </row>
    <row r="349" spans="1:9">
      <c r="A349" s="46" t="s">
        <v>129</v>
      </c>
      <c r="B349" s="47">
        <v>866</v>
      </c>
      <c r="C349" s="48">
        <v>1</v>
      </c>
      <c r="D349" s="48">
        <v>13</v>
      </c>
      <c r="E349" s="79" t="s">
        <v>46</v>
      </c>
      <c r="F349" s="72" t="s">
        <v>127</v>
      </c>
      <c r="G349" s="49">
        <v>3</v>
      </c>
      <c r="H349" s="49">
        <v>2.9</v>
      </c>
      <c r="I349" s="63">
        <f t="shared" si="5"/>
        <v>96.666666666666671</v>
      </c>
    </row>
    <row r="350" spans="1:9">
      <c r="A350" s="46" t="s">
        <v>30</v>
      </c>
      <c r="B350" s="47">
        <v>866</v>
      </c>
      <c r="C350" s="48">
        <v>1</v>
      </c>
      <c r="D350" s="48">
        <v>13</v>
      </c>
      <c r="E350" s="79" t="s">
        <v>44</v>
      </c>
      <c r="F350" s="72">
        <v>0</v>
      </c>
      <c r="G350" s="49">
        <v>169</v>
      </c>
      <c r="H350" s="49"/>
      <c r="I350" s="63"/>
    </row>
    <row r="351" spans="1:9" ht="25.5">
      <c r="A351" s="46" t="s">
        <v>34</v>
      </c>
      <c r="B351" s="47">
        <v>866</v>
      </c>
      <c r="C351" s="48">
        <v>1</v>
      </c>
      <c r="D351" s="48">
        <v>13</v>
      </c>
      <c r="E351" s="79" t="s">
        <v>44</v>
      </c>
      <c r="F351" s="72" t="s">
        <v>32</v>
      </c>
      <c r="G351" s="49">
        <v>169</v>
      </c>
      <c r="H351" s="49"/>
      <c r="I351" s="63"/>
    </row>
    <row r="352" spans="1:9">
      <c r="A352" s="46" t="s">
        <v>28</v>
      </c>
      <c r="B352" s="47">
        <v>866</v>
      </c>
      <c r="C352" s="48">
        <v>1</v>
      </c>
      <c r="D352" s="48">
        <v>13</v>
      </c>
      <c r="E352" s="79" t="s">
        <v>43</v>
      </c>
      <c r="F352" s="72">
        <v>0</v>
      </c>
      <c r="G352" s="49">
        <v>395</v>
      </c>
      <c r="H352" s="49">
        <v>104.7</v>
      </c>
      <c r="I352" s="63">
        <f t="shared" si="5"/>
        <v>26.50632911392405</v>
      </c>
    </row>
    <row r="353" spans="1:9" ht="25.5">
      <c r="A353" s="46" t="s">
        <v>34</v>
      </c>
      <c r="B353" s="47">
        <v>866</v>
      </c>
      <c r="C353" s="48">
        <v>1</v>
      </c>
      <c r="D353" s="48">
        <v>13</v>
      </c>
      <c r="E353" s="79" t="s">
        <v>43</v>
      </c>
      <c r="F353" s="72" t="s">
        <v>32</v>
      </c>
      <c r="G353" s="49">
        <v>395</v>
      </c>
      <c r="H353" s="49">
        <v>104.7</v>
      </c>
      <c r="I353" s="63">
        <f t="shared" si="5"/>
        <v>26.50632911392405</v>
      </c>
    </row>
    <row r="354" spans="1:9">
      <c r="A354" s="46" t="s">
        <v>26</v>
      </c>
      <c r="B354" s="47">
        <v>866</v>
      </c>
      <c r="C354" s="48">
        <v>1</v>
      </c>
      <c r="D354" s="48">
        <v>13</v>
      </c>
      <c r="E354" s="79" t="s">
        <v>42</v>
      </c>
      <c r="F354" s="72">
        <v>0</v>
      </c>
      <c r="G354" s="49">
        <v>5</v>
      </c>
      <c r="H354" s="49"/>
      <c r="I354" s="63"/>
    </row>
    <row r="355" spans="1:9" ht="25.5">
      <c r="A355" s="46" t="s">
        <v>34</v>
      </c>
      <c r="B355" s="47">
        <v>866</v>
      </c>
      <c r="C355" s="48">
        <v>1</v>
      </c>
      <c r="D355" s="48">
        <v>13</v>
      </c>
      <c r="E355" s="79" t="s">
        <v>42</v>
      </c>
      <c r="F355" s="72" t="s">
        <v>32</v>
      </c>
      <c r="G355" s="49">
        <v>5</v>
      </c>
      <c r="H355" s="49"/>
      <c r="I355" s="63"/>
    </row>
    <row r="356" spans="1:9">
      <c r="A356" s="46" t="s">
        <v>448</v>
      </c>
      <c r="B356" s="47">
        <v>866</v>
      </c>
      <c r="C356" s="48">
        <v>4</v>
      </c>
      <c r="D356" s="48">
        <v>0</v>
      </c>
      <c r="E356" s="79">
        <v>0</v>
      </c>
      <c r="F356" s="72">
        <v>0</v>
      </c>
      <c r="G356" s="49">
        <v>3880</v>
      </c>
      <c r="H356" s="49">
        <v>416</v>
      </c>
      <c r="I356" s="63">
        <f t="shared" si="5"/>
        <v>10.721649484536082</v>
      </c>
    </row>
    <row r="357" spans="1:9">
      <c r="A357" s="46" t="s">
        <v>412</v>
      </c>
      <c r="B357" s="47">
        <v>866</v>
      </c>
      <c r="C357" s="48">
        <v>4</v>
      </c>
      <c r="D357" s="48">
        <v>12</v>
      </c>
      <c r="E357" s="79">
        <v>0</v>
      </c>
      <c r="F357" s="72">
        <v>0</v>
      </c>
      <c r="G357" s="49">
        <v>3880</v>
      </c>
      <c r="H357" s="49">
        <v>416</v>
      </c>
      <c r="I357" s="63">
        <f t="shared" si="5"/>
        <v>10.721649484536082</v>
      </c>
    </row>
    <row r="358" spans="1:9" ht="25.5">
      <c r="A358" s="46" t="s">
        <v>401</v>
      </c>
      <c r="B358" s="47">
        <v>866</v>
      </c>
      <c r="C358" s="48">
        <v>4</v>
      </c>
      <c r="D358" s="48">
        <v>12</v>
      </c>
      <c r="E358" s="79" t="s">
        <v>400</v>
      </c>
      <c r="F358" s="72">
        <v>0</v>
      </c>
      <c r="G358" s="49">
        <v>3880</v>
      </c>
      <c r="H358" s="49">
        <v>416</v>
      </c>
      <c r="I358" s="63">
        <f t="shared" si="5"/>
        <v>10.721649484536082</v>
      </c>
    </row>
    <row r="359" spans="1:9" ht="25.5">
      <c r="A359" s="46" t="s">
        <v>391</v>
      </c>
      <c r="B359" s="47">
        <v>866</v>
      </c>
      <c r="C359" s="48">
        <v>4</v>
      </c>
      <c r="D359" s="48">
        <v>12</v>
      </c>
      <c r="E359" s="79" t="s">
        <v>390</v>
      </c>
      <c r="F359" s="72">
        <v>0</v>
      </c>
      <c r="G359" s="49">
        <v>3880</v>
      </c>
      <c r="H359" s="49">
        <v>416</v>
      </c>
      <c r="I359" s="63">
        <f t="shared" si="5"/>
        <v>10.721649484536082</v>
      </c>
    </row>
    <row r="360" spans="1:9">
      <c r="A360" s="46" t="s">
        <v>389</v>
      </c>
      <c r="B360" s="47">
        <v>866</v>
      </c>
      <c r="C360" s="48">
        <v>4</v>
      </c>
      <c r="D360" s="48">
        <v>12</v>
      </c>
      <c r="E360" s="79" t="s">
        <v>388</v>
      </c>
      <c r="F360" s="72">
        <v>0</v>
      </c>
      <c r="G360" s="49">
        <v>100</v>
      </c>
      <c r="H360" s="49"/>
      <c r="I360" s="63"/>
    </row>
    <row r="361" spans="1:9" ht="25.5">
      <c r="A361" s="46" t="s">
        <v>69</v>
      </c>
      <c r="B361" s="47">
        <v>866</v>
      </c>
      <c r="C361" s="48">
        <v>4</v>
      </c>
      <c r="D361" s="48">
        <v>12</v>
      </c>
      <c r="E361" s="79" t="s">
        <v>388</v>
      </c>
      <c r="F361" s="72" t="s">
        <v>68</v>
      </c>
      <c r="G361" s="49">
        <v>100</v>
      </c>
      <c r="H361" s="49"/>
      <c r="I361" s="63"/>
    </row>
    <row r="362" spans="1:9" ht="25.5">
      <c r="A362" s="46" t="s">
        <v>387</v>
      </c>
      <c r="B362" s="47">
        <v>866</v>
      </c>
      <c r="C362" s="48">
        <v>4</v>
      </c>
      <c r="D362" s="48">
        <v>12</v>
      </c>
      <c r="E362" s="79" t="s">
        <v>386</v>
      </c>
      <c r="F362" s="72">
        <v>0</v>
      </c>
      <c r="G362" s="49">
        <v>175</v>
      </c>
      <c r="H362" s="49"/>
      <c r="I362" s="63"/>
    </row>
    <row r="363" spans="1:9" ht="25.5">
      <c r="A363" s="46" t="s">
        <v>34</v>
      </c>
      <c r="B363" s="47">
        <v>866</v>
      </c>
      <c r="C363" s="48">
        <v>4</v>
      </c>
      <c r="D363" s="48">
        <v>12</v>
      </c>
      <c r="E363" s="79" t="s">
        <v>386</v>
      </c>
      <c r="F363" s="72" t="s">
        <v>32</v>
      </c>
      <c r="G363" s="49">
        <v>175</v>
      </c>
      <c r="H363" s="49"/>
      <c r="I363" s="63"/>
    </row>
    <row r="364" spans="1:9" ht="38.25">
      <c r="A364" s="46" t="s">
        <v>385</v>
      </c>
      <c r="B364" s="47">
        <v>866</v>
      </c>
      <c r="C364" s="48">
        <v>4</v>
      </c>
      <c r="D364" s="48">
        <v>12</v>
      </c>
      <c r="E364" s="79" t="s">
        <v>384</v>
      </c>
      <c r="F364" s="72">
        <v>0</v>
      </c>
      <c r="G364" s="49">
        <v>100</v>
      </c>
      <c r="H364" s="49">
        <v>85</v>
      </c>
      <c r="I364" s="63">
        <f t="shared" si="5"/>
        <v>85</v>
      </c>
    </row>
    <row r="365" spans="1:9" ht="25.5">
      <c r="A365" s="46" t="s">
        <v>34</v>
      </c>
      <c r="B365" s="47">
        <v>866</v>
      </c>
      <c r="C365" s="48">
        <v>4</v>
      </c>
      <c r="D365" s="48">
        <v>12</v>
      </c>
      <c r="E365" s="79" t="s">
        <v>384</v>
      </c>
      <c r="F365" s="72" t="s">
        <v>32</v>
      </c>
      <c r="G365" s="49">
        <v>100</v>
      </c>
      <c r="H365" s="49">
        <v>85</v>
      </c>
      <c r="I365" s="63">
        <f t="shared" si="5"/>
        <v>85</v>
      </c>
    </row>
    <row r="366" spans="1:9" ht="25.5">
      <c r="A366" s="46" t="s">
        <v>383</v>
      </c>
      <c r="B366" s="47">
        <v>866</v>
      </c>
      <c r="C366" s="48">
        <v>4</v>
      </c>
      <c r="D366" s="48">
        <v>12</v>
      </c>
      <c r="E366" s="79" t="s">
        <v>382</v>
      </c>
      <c r="F366" s="72">
        <v>0</v>
      </c>
      <c r="G366" s="49">
        <v>1050</v>
      </c>
      <c r="H366" s="49"/>
      <c r="I366" s="63"/>
    </row>
    <row r="367" spans="1:9" ht="25.5">
      <c r="A367" s="46" t="s">
        <v>34</v>
      </c>
      <c r="B367" s="47">
        <v>866</v>
      </c>
      <c r="C367" s="48">
        <v>4</v>
      </c>
      <c r="D367" s="48">
        <v>12</v>
      </c>
      <c r="E367" s="79" t="s">
        <v>382</v>
      </c>
      <c r="F367" s="72" t="s">
        <v>32</v>
      </c>
      <c r="G367" s="49">
        <v>1050</v>
      </c>
      <c r="H367" s="49"/>
      <c r="I367" s="63"/>
    </row>
    <row r="368" spans="1:9" ht="51">
      <c r="A368" s="46" t="s">
        <v>381</v>
      </c>
      <c r="B368" s="47">
        <v>866</v>
      </c>
      <c r="C368" s="48">
        <v>4</v>
      </c>
      <c r="D368" s="48">
        <v>12</v>
      </c>
      <c r="E368" s="79" t="s">
        <v>380</v>
      </c>
      <c r="F368" s="72">
        <v>0</v>
      </c>
      <c r="G368" s="49">
        <v>154</v>
      </c>
      <c r="H368" s="49"/>
      <c r="I368" s="63"/>
    </row>
    <row r="369" spans="1:9" ht="25.5">
      <c r="A369" s="46" t="s">
        <v>34</v>
      </c>
      <c r="B369" s="47">
        <v>866</v>
      </c>
      <c r="C369" s="48">
        <v>4</v>
      </c>
      <c r="D369" s="48">
        <v>12</v>
      </c>
      <c r="E369" s="79" t="s">
        <v>380</v>
      </c>
      <c r="F369" s="72" t="s">
        <v>32</v>
      </c>
      <c r="G369" s="49">
        <v>154</v>
      </c>
      <c r="H369" s="49"/>
      <c r="I369" s="63"/>
    </row>
    <row r="370" spans="1:9" ht="25.5">
      <c r="A370" s="46" t="s">
        <v>379</v>
      </c>
      <c r="B370" s="47">
        <v>866</v>
      </c>
      <c r="C370" s="48">
        <v>4</v>
      </c>
      <c r="D370" s="48">
        <v>12</v>
      </c>
      <c r="E370" s="79" t="s">
        <v>378</v>
      </c>
      <c r="F370" s="72">
        <v>0</v>
      </c>
      <c r="G370" s="49">
        <v>600</v>
      </c>
      <c r="H370" s="49"/>
      <c r="I370" s="63"/>
    </row>
    <row r="371" spans="1:9" ht="25.5">
      <c r="A371" s="46" t="s">
        <v>34</v>
      </c>
      <c r="B371" s="47">
        <v>866</v>
      </c>
      <c r="C371" s="48">
        <v>4</v>
      </c>
      <c r="D371" s="48">
        <v>12</v>
      </c>
      <c r="E371" s="79" t="s">
        <v>378</v>
      </c>
      <c r="F371" s="72" t="s">
        <v>32</v>
      </c>
      <c r="G371" s="49">
        <v>600</v>
      </c>
      <c r="H371" s="49"/>
      <c r="I371" s="63"/>
    </row>
    <row r="372" spans="1:9" ht="25.5" hidden="1">
      <c r="A372" s="46" t="s">
        <v>377</v>
      </c>
      <c r="B372" s="47">
        <v>866</v>
      </c>
      <c r="C372" s="48">
        <v>4</v>
      </c>
      <c r="D372" s="48">
        <v>12</v>
      </c>
      <c r="E372" s="79" t="s">
        <v>376</v>
      </c>
      <c r="F372" s="72">
        <v>0</v>
      </c>
      <c r="G372" s="49">
        <v>0</v>
      </c>
      <c r="H372" s="49">
        <v>0</v>
      </c>
      <c r="I372" s="63" t="e">
        <f t="shared" si="5"/>
        <v>#DIV/0!</v>
      </c>
    </row>
    <row r="373" spans="1:9" ht="25.5" hidden="1">
      <c r="A373" s="46" t="s">
        <v>34</v>
      </c>
      <c r="B373" s="47">
        <v>866</v>
      </c>
      <c r="C373" s="48">
        <v>4</v>
      </c>
      <c r="D373" s="48">
        <v>12</v>
      </c>
      <c r="E373" s="79" t="s">
        <v>376</v>
      </c>
      <c r="F373" s="72" t="s">
        <v>32</v>
      </c>
      <c r="G373" s="49">
        <v>0</v>
      </c>
      <c r="H373" s="49">
        <v>0</v>
      </c>
      <c r="I373" s="63" t="e">
        <f t="shared" si="5"/>
        <v>#DIV/0!</v>
      </c>
    </row>
    <row r="374" spans="1:9" ht="25.5">
      <c r="A374" s="46" t="s">
        <v>375</v>
      </c>
      <c r="B374" s="47">
        <v>866</v>
      </c>
      <c r="C374" s="48">
        <v>4</v>
      </c>
      <c r="D374" s="48">
        <v>12</v>
      </c>
      <c r="E374" s="79" t="s">
        <v>374</v>
      </c>
      <c r="F374" s="72">
        <v>0</v>
      </c>
      <c r="G374" s="49">
        <v>200</v>
      </c>
      <c r="H374" s="49"/>
      <c r="I374" s="63"/>
    </row>
    <row r="375" spans="1:9" ht="25.5">
      <c r="A375" s="46" t="s">
        <v>34</v>
      </c>
      <c r="B375" s="47">
        <v>866</v>
      </c>
      <c r="C375" s="48">
        <v>4</v>
      </c>
      <c r="D375" s="48">
        <v>12</v>
      </c>
      <c r="E375" s="79" t="s">
        <v>374</v>
      </c>
      <c r="F375" s="72" t="s">
        <v>32</v>
      </c>
      <c r="G375" s="49">
        <v>200</v>
      </c>
      <c r="H375" s="49"/>
      <c r="I375" s="63"/>
    </row>
    <row r="376" spans="1:9" ht="25.5">
      <c r="A376" s="46" t="s">
        <v>373</v>
      </c>
      <c r="B376" s="47">
        <v>866</v>
      </c>
      <c r="C376" s="48">
        <v>4</v>
      </c>
      <c r="D376" s="48">
        <v>12</v>
      </c>
      <c r="E376" s="79" t="s">
        <v>372</v>
      </c>
      <c r="F376" s="72">
        <v>0</v>
      </c>
      <c r="G376" s="49">
        <v>1301</v>
      </c>
      <c r="H376" s="49"/>
      <c r="I376" s="63"/>
    </row>
    <row r="377" spans="1:9" ht="25.5">
      <c r="A377" s="46" t="s">
        <v>34</v>
      </c>
      <c r="B377" s="47">
        <v>866</v>
      </c>
      <c r="C377" s="48">
        <v>4</v>
      </c>
      <c r="D377" s="48">
        <v>12</v>
      </c>
      <c r="E377" s="79" t="s">
        <v>372</v>
      </c>
      <c r="F377" s="72" t="s">
        <v>32</v>
      </c>
      <c r="G377" s="49">
        <v>1301</v>
      </c>
      <c r="H377" s="49"/>
      <c r="I377" s="63"/>
    </row>
    <row r="378" spans="1:9" ht="25.5">
      <c r="A378" s="46" t="s">
        <v>371</v>
      </c>
      <c r="B378" s="47">
        <v>866</v>
      </c>
      <c r="C378" s="48">
        <v>4</v>
      </c>
      <c r="D378" s="48">
        <v>12</v>
      </c>
      <c r="E378" s="79" t="s">
        <v>370</v>
      </c>
      <c r="F378" s="72">
        <v>0</v>
      </c>
      <c r="G378" s="49">
        <v>200</v>
      </c>
      <c r="H378" s="49">
        <v>331</v>
      </c>
      <c r="I378" s="63">
        <f t="shared" si="5"/>
        <v>165.5</v>
      </c>
    </row>
    <row r="379" spans="1:9" ht="25.5">
      <c r="A379" s="46" t="s">
        <v>34</v>
      </c>
      <c r="B379" s="47">
        <v>866</v>
      </c>
      <c r="C379" s="48">
        <v>4</v>
      </c>
      <c r="D379" s="48">
        <v>12</v>
      </c>
      <c r="E379" s="79" t="s">
        <v>370</v>
      </c>
      <c r="F379" s="72" t="s">
        <v>32</v>
      </c>
      <c r="G379" s="49">
        <v>200</v>
      </c>
      <c r="H379" s="49">
        <v>331</v>
      </c>
      <c r="I379" s="63">
        <f t="shared" si="5"/>
        <v>165.5</v>
      </c>
    </row>
    <row r="380" spans="1:9">
      <c r="A380" s="46" t="s">
        <v>353</v>
      </c>
      <c r="B380" s="47">
        <v>866</v>
      </c>
      <c r="C380" s="48">
        <v>5</v>
      </c>
      <c r="D380" s="48">
        <v>0</v>
      </c>
      <c r="E380" s="79">
        <v>0</v>
      </c>
      <c r="F380" s="72">
        <v>0</v>
      </c>
      <c r="G380" s="49">
        <v>264010.59999999998</v>
      </c>
      <c r="H380" s="49"/>
      <c r="I380" s="63"/>
    </row>
    <row r="381" spans="1:9">
      <c r="A381" s="46" t="s">
        <v>352</v>
      </c>
      <c r="B381" s="47">
        <v>866</v>
      </c>
      <c r="C381" s="48">
        <v>5</v>
      </c>
      <c r="D381" s="48">
        <v>1</v>
      </c>
      <c r="E381" s="79">
        <v>0</v>
      </c>
      <c r="F381" s="72">
        <v>0</v>
      </c>
      <c r="G381" s="49">
        <v>264010.59999999998</v>
      </c>
      <c r="H381" s="49"/>
      <c r="I381" s="63"/>
    </row>
    <row r="382" spans="1:9" ht="25.5">
      <c r="A382" s="46" t="s">
        <v>282</v>
      </c>
      <c r="B382" s="47">
        <v>866</v>
      </c>
      <c r="C382" s="48">
        <v>5</v>
      </c>
      <c r="D382" s="48">
        <v>1</v>
      </c>
      <c r="E382" s="79" t="s">
        <v>281</v>
      </c>
      <c r="F382" s="72">
        <v>0</v>
      </c>
      <c r="G382" s="49">
        <v>122390</v>
      </c>
      <c r="H382" s="49"/>
      <c r="I382" s="63"/>
    </row>
    <row r="383" spans="1:9" ht="51">
      <c r="A383" s="46" t="s">
        <v>339</v>
      </c>
      <c r="B383" s="47">
        <v>866</v>
      </c>
      <c r="C383" s="48">
        <v>5</v>
      </c>
      <c r="D383" s="48">
        <v>1</v>
      </c>
      <c r="E383" s="79" t="s">
        <v>338</v>
      </c>
      <c r="F383" s="72">
        <v>0</v>
      </c>
      <c r="G383" s="49">
        <v>122390</v>
      </c>
      <c r="H383" s="49"/>
      <c r="I383" s="63"/>
    </row>
    <row r="384" spans="1:9" ht="25.5">
      <c r="A384" s="46" t="s">
        <v>109</v>
      </c>
      <c r="B384" s="47">
        <v>866</v>
      </c>
      <c r="C384" s="48">
        <v>5</v>
      </c>
      <c r="D384" s="48">
        <v>1</v>
      </c>
      <c r="E384" s="79" t="s">
        <v>338</v>
      </c>
      <c r="F384" s="72" t="s">
        <v>107</v>
      </c>
      <c r="G384" s="49">
        <v>122390</v>
      </c>
      <c r="H384" s="49"/>
      <c r="I384" s="63"/>
    </row>
    <row r="385" spans="1:9" ht="38.25">
      <c r="A385" s="46" t="s">
        <v>336</v>
      </c>
      <c r="B385" s="47">
        <v>866</v>
      </c>
      <c r="C385" s="48">
        <v>5</v>
      </c>
      <c r="D385" s="48">
        <v>1</v>
      </c>
      <c r="E385" s="79" t="s">
        <v>337</v>
      </c>
      <c r="F385" s="72">
        <v>0</v>
      </c>
      <c r="G385" s="49">
        <v>141620.6</v>
      </c>
      <c r="H385" s="49"/>
      <c r="I385" s="63"/>
    </row>
    <row r="386" spans="1:9" ht="38.25">
      <c r="A386" s="46" t="s">
        <v>336</v>
      </c>
      <c r="B386" s="47">
        <v>866</v>
      </c>
      <c r="C386" s="48">
        <v>5</v>
      </c>
      <c r="D386" s="48">
        <v>1</v>
      </c>
      <c r="E386" s="79" t="s">
        <v>335</v>
      </c>
      <c r="F386" s="72">
        <v>0</v>
      </c>
      <c r="G386" s="49">
        <v>141620.6</v>
      </c>
      <c r="H386" s="49"/>
      <c r="I386" s="63"/>
    </row>
    <row r="387" spans="1:9" ht="51">
      <c r="A387" s="46" t="s">
        <v>334</v>
      </c>
      <c r="B387" s="47">
        <v>866</v>
      </c>
      <c r="C387" s="48">
        <v>5</v>
      </c>
      <c r="D387" s="48">
        <v>1</v>
      </c>
      <c r="E387" s="79" t="s">
        <v>333</v>
      </c>
      <c r="F387" s="72">
        <v>0</v>
      </c>
      <c r="G387" s="49">
        <v>141620.6</v>
      </c>
      <c r="H387" s="49"/>
      <c r="I387" s="63"/>
    </row>
    <row r="388" spans="1:9" ht="25.5">
      <c r="A388" s="46" t="s">
        <v>109</v>
      </c>
      <c r="B388" s="47">
        <v>866</v>
      </c>
      <c r="C388" s="48">
        <v>5</v>
      </c>
      <c r="D388" s="48">
        <v>1</v>
      </c>
      <c r="E388" s="79" t="s">
        <v>333</v>
      </c>
      <c r="F388" s="72" t="s">
        <v>107</v>
      </c>
      <c r="G388" s="49">
        <v>141620.6</v>
      </c>
      <c r="H388" s="49"/>
      <c r="I388" s="63"/>
    </row>
    <row r="389" spans="1:9">
      <c r="A389" s="46" t="s">
        <v>144</v>
      </c>
      <c r="B389" s="47">
        <v>866</v>
      </c>
      <c r="C389" s="48">
        <v>10</v>
      </c>
      <c r="D389" s="48">
        <v>0</v>
      </c>
      <c r="E389" s="79">
        <v>0</v>
      </c>
      <c r="F389" s="72">
        <v>0</v>
      </c>
      <c r="G389" s="49">
        <v>5880</v>
      </c>
      <c r="H389" s="49">
        <v>1280</v>
      </c>
      <c r="I389" s="63">
        <f t="shared" si="5"/>
        <v>21.768707482993197</v>
      </c>
    </row>
    <row r="390" spans="1:9">
      <c r="A390" s="46" t="s">
        <v>121</v>
      </c>
      <c r="B390" s="47">
        <v>866</v>
      </c>
      <c r="C390" s="48">
        <v>10</v>
      </c>
      <c r="D390" s="48">
        <v>3</v>
      </c>
      <c r="E390" s="79">
        <v>0</v>
      </c>
      <c r="F390" s="72">
        <v>0</v>
      </c>
      <c r="G390" s="49">
        <v>5880</v>
      </c>
      <c r="H390" s="49">
        <v>1280</v>
      </c>
      <c r="I390" s="63">
        <f t="shared" si="5"/>
        <v>21.768707482993197</v>
      </c>
    </row>
    <row r="391" spans="1:9" ht="25.5">
      <c r="A391" s="46" t="s">
        <v>74</v>
      </c>
      <c r="B391" s="47">
        <v>866</v>
      </c>
      <c r="C391" s="48">
        <v>10</v>
      </c>
      <c r="D391" s="48">
        <v>3</v>
      </c>
      <c r="E391" s="79" t="s">
        <v>73</v>
      </c>
      <c r="F391" s="72">
        <v>0</v>
      </c>
      <c r="G391" s="49">
        <v>5880</v>
      </c>
      <c r="H391" s="49">
        <v>1280</v>
      </c>
      <c r="I391" s="63">
        <f t="shared" si="5"/>
        <v>21.768707482993197</v>
      </c>
    </row>
    <row r="392" spans="1:9" ht="25.5">
      <c r="A392" s="46" t="s">
        <v>114</v>
      </c>
      <c r="B392" s="47">
        <v>866</v>
      </c>
      <c r="C392" s="48">
        <v>10</v>
      </c>
      <c r="D392" s="48">
        <v>3</v>
      </c>
      <c r="E392" s="79" t="s">
        <v>113</v>
      </c>
      <c r="F392" s="72">
        <v>0</v>
      </c>
      <c r="G392" s="49">
        <v>5880</v>
      </c>
      <c r="H392" s="49">
        <v>1280</v>
      </c>
      <c r="I392" s="63">
        <f t="shared" si="5"/>
        <v>21.768707482993197</v>
      </c>
    </row>
    <row r="393" spans="1:9">
      <c r="A393" s="46" t="s">
        <v>112</v>
      </c>
      <c r="B393" s="47">
        <v>866</v>
      </c>
      <c r="C393" s="48">
        <v>10</v>
      </c>
      <c r="D393" s="48">
        <v>3</v>
      </c>
      <c r="E393" s="79" t="s">
        <v>108</v>
      </c>
      <c r="F393" s="72">
        <v>0</v>
      </c>
      <c r="G393" s="49">
        <v>5880</v>
      </c>
      <c r="H393" s="49">
        <v>1280</v>
      </c>
      <c r="I393" s="63">
        <f t="shared" si="5"/>
        <v>21.768707482993197</v>
      </c>
    </row>
    <row r="394" spans="1:9" ht="25.5" hidden="1">
      <c r="A394" s="46" t="s">
        <v>34</v>
      </c>
      <c r="B394" s="47">
        <v>866</v>
      </c>
      <c r="C394" s="48">
        <v>10</v>
      </c>
      <c r="D394" s="48">
        <v>3</v>
      </c>
      <c r="E394" s="79" t="s">
        <v>108</v>
      </c>
      <c r="F394" s="72" t="s">
        <v>32</v>
      </c>
      <c r="G394" s="49">
        <v>0</v>
      </c>
      <c r="H394" s="49">
        <v>0</v>
      </c>
      <c r="I394" s="63" t="e">
        <f t="shared" si="5"/>
        <v>#DIV/0!</v>
      </c>
    </row>
    <row r="395" spans="1:9" ht="25.5">
      <c r="A395" s="46" t="s">
        <v>109</v>
      </c>
      <c r="B395" s="47">
        <v>866</v>
      </c>
      <c r="C395" s="48">
        <v>10</v>
      </c>
      <c r="D395" s="48">
        <v>3</v>
      </c>
      <c r="E395" s="79" t="s">
        <v>108</v>
      </c>
      <c r="F395" s="72" t="s">
        <v>107</v>
      </c>
      <c r="G395" s="49">
        <v>5880</v>
      </c>
      <c r="H395" s="49">
        <v>1280</v>
      </c>
      <c r="I395" s="63">
        <f t="shared" si="5"/>
        <v>21.768707482993197</v>
      </c>
    </row>
    <row r="396" spans="1:9" ht="25.5">
      <c r="A396" s="46" t="s">
        <v>524</v>
      </c>
      <c r="B396" s="47">
        <v>868</v>
      </c>
      <c r="C396" s="48">
        <v>0</v>
      </c>
      <c r="D396" s="48">
        <v>0</v>
      </c>
      <c r="E396" s="79">
        <v>0</v>
      </c>
      <c r="F396" s="72">
        <v>0</v>
      </c>
      <c r="G396" s="49">
        <v>371486.3</v>
      </c>
      <c r="H396" s="49">
        <v>103002.6</v>
      </c>
      <c r="I396" s="63">
        <f t="shared" si="5"/>
        <v>27.727159790280293</v>
      </c>
    </row>
    <row r="397" spans="1:9">
      <c r="A397" s="46" t="s">
        <v>144</v>
      </c>
      <c r="B397" s="47">
        <v>868</v>
      </c>
      <c r="C397" s="48">
        <v>10</v>
      </c>
      <c r="D397" s="48">
        <v>0</v>
      </c>
      <c r="E397" s="79">
        <v>0</v>
      </c>
      <c r="F397" s="72">
        <v>0</v>
      </c>
      <c r="G397" s="49">
        <v>371486.3</v>
      </c>
      <c r="H397" s="49">
        <v>103002.6</v>
      </c>
      <c r="I397" s="63">
        <f t="shared" si="5"/>
        <v>27.727159790280293</v>
      </c>
    </row>
    <row r="398" spans="1:9">
      <c r="A398" s="46" t="s">
        <v>143</v>
      </c>
      <c r="B398" s="47">
        <v>868</v>
      </c>
      <c r="C398" s="48">
        <v>10</v>
      </c>
      <c r="D398" s="48">
        <v>1</v>
      </c>
      <c r="E398" s="79">
        <v>0</v>
      </c>
      <c r="F398" s="72">
        <v>0</v>
      </c>
      <c r="G398" s="49">
        <v>2221</v>
      </c>
      <c r="H398" s="49">
        <v>374.9</v>
      </c>
      <c r="I398" s="63">
        <f t="shared" ref="I398:I461" si="6">H398/G398*100</f>
        <v>16.879783881134621</v>
      </c>
    </row>
    <row r="399" spans="1:9" ht="25.5">
      <c r="A399" s="46" t="s">
        <v>74</v>
      </c>
      <c r="B399" s="47">
        <v>868</v>
      </c>
      <c r="C399" s="48">
        <v>10</v>
      </c>
      <c r="D399" s="48">
        <v>1</v>
      </c>
      <c r="E399" s="79" t="s">
        <v>73</v>
      </c>
      <c r="F399" s="72">
        <v>0</v>
      </c>
      <c r="G399" s="49">
        <v>2221</v>
      </c>
      <c r="H399" s="49">
        <v>374.9</v>
      </c>
      <c r="I399" s="63">
        <f t="shared" si="6"/>
        <v>16.879783881134621</v>
      </c>
    </row>
    <row r="400" spans="1:9" ht="25.5">
      <c r="A400" s="46" t="s">
        <v>114</v>
      </c>
      <c r="B400" s="47">
        <v>868</v>
      </c>
      <c r="C400" s="48">
        <v>10</v>
      </c>
      <c r="D400" s="48">
        <v>1</v>
      </c>
      <c r="E400" s="79" t="s">
        <v>113</v>
      </c>
      <c r="F400" s="72">
        <v>0</v>
      </c>
      <c r="G400" s="49">
        <v>2221</v>
      </c>
      <c r="H400" s="49">
        <v>374.9</v>
      </c>
      <c r="I400" s="63">
        <f t="shared" si="6"/>
        <v>16.879783881134621</v>
      </c>
    </row>
    <row r="401" spans="1:9" ht="25.5">
      <c r="A401" s="46" t="s">
        <v>142</v>
      </c>
      <c r="B401" s="47">
        <v>868</v>
      </c>
      <c r="C401" s="48">
        <v>10</v>
      </c>
      <c r="D401" s="48">
        <v>1</v>
      </c>
      <c r="E401" s="79" t="s">
        <v>140</v>
      </c>
      <c r="F401" s="72">
        <v>0</v>
      </c>
      <c r="G401" s="49">
        <v>2221</v>
      </c>
      <c r="H401" s="49">
        <v>374.9</v>
      </c>
      <c r="I401" s="63">
        <f t="shared" si="6"/>
        <v>16.879783881134621</v>
      </c>
    </row>
    <row r="402" spans="1:9" ht="25.5">
      <c r="A402" s="46" t="s">
        <v>34</v>
      </c>
      <c r="B402" s="47">
        <v>868</v>
      </c>
      <c r="C402" s="48">
        <v>10</v>
      </c>
      <c r="D402" s="48">
        <v>1</v>
      </c>
      <c r="E402" s="79" t="s">
        <v>140</v>
      </c>
      <c r="F402" s="72" t="s">
        <v>32</v>
      </c>
      <c r="G402" s="49">
        <v>11</v>
      </c>
      <c r="H402" s="49">
        <v>0.9</v>
      </c>
      <c r="I402" s="63">
        <f t="shared" si="6"/>
        <v>8.1818181818181817</v>
      </c>
    </row>
    <row r="403" spans="1:9">
      <c r="A403" s="46" t="s">
        <v>141</v>
      </c>
      <c r="B403" s="47">
        <v>868</v>
      </c>
      <c r="C403" s="48">
        <v>10</v>
      </c>
      <c r="D403" s="48">
        <v>1</v>
      </c>
      <c r="E403" s="79" t="s">
        <v>140</v>
      </c>
      <c r="F403" s="72" t="s">
        <v>139</v>
      </c>
      <c r="G403" s="49">
        <v>2210</v>
      </c>
      <c r="H403" s="49">
        <v>374</v>
      </c>
      <c r="I403" s="63">
        <f t="shared" si="6"/>
        <v>16.923076923076923</v>
      </c>
    </row>
    <row r="404" spans="1:9">
      <c r="A404" s="46" t="s">
        <v>121</v>
      </c>
      <c r="B404" s="47">
        <v>868</v>
      </c>
      <c r="C404" s="48">
        <v>10</v>
      </c>
      <c r="D404" s="48">
        <v>3</v>
      </c>
      <c r="E404" s="79">
        <v>0</v>
      </c>
      <c r="F404" s="72">
        <v>0</v>
      </c>
      <c r="G404" s="49">
        <v>352553.4</v>
      </c>
      <c r="H404" s="49">
        <v>98820</v>
      </c>
      <c r="I404" s="63">
        <f t="shared" si="6"/>
        <v>28.02979633723572</v>
      </c>
    </row>
    <row r="405" spans="1:9" ht="25.5">
      <c r="A405" s="46" t="s">
        <v>120</v>
      </c>
      <c r="B405" s="47">
        <v>868</v>
      </c>
      <c r="C405" s="48">
        <v>10</v>
      </c>
      <c r="D405" s="48">
        <v>3</v>
      </c>
      <c r="E405" s="79" t="s">
        <v>119</v>
      </c>
      <c r="F405" s="72">
        <v>0</v>
      </c>
      <c r="G405" s="49">
        <v>513</v>
      </c>
      <c r="H405" s="49"/>
      <c r="I405" s="63"/>
    </row>
    <row r="406" spans="1:9" ht="38.25">
      <c r="A406" s="46" t="s">
        <v>118</v>
      </c>
      <c r="B406" s="47">
        <v>868</v>
      </c>
      <c r="C406" s="48">
        <v>10</v>
      </c>
      <c r="D406" s="48">
        <v>3</v>
      </c>
      <c r="E406" s="79" t="s">
        <v>117</v>
      </c>
      <c r="F406" s="72">
        <v>0</v>
      </c>
      <c r="G406" s="49">
        <v>513</v>
      </c>
      <c r="H406" s="49"/>
      <c r="I406" s="63"/>
    </row>
    <row r="407" spans="1:9" ht="25.5">
      <c r="A407" s="46" t="s">
        <v>116</v>
      </c>
      <c r="B407" s="47">
        <v>868</v>
      </c>
      <c r="C407" s="48">
        <v>10</v>
      </c>
      <c r="D407" s="48">
        <v>3</v>
      </c>
      <c r="E407" s="79" t="s">
        <v>115</v>
      </c>
      <c r="F407" s="72">
        <v>0</v>
      </c>
      <c r="G407" s="49">
        <v>513</v>
      </c>
      <c r="H407" s="49"/>
      <c r="I407" s="63"/>
    </row>
    <row r="408" spans="1:9" ht="25.5">
      <c r="A408" s="46" t="s">
        <v>34</v>
      </c>
      <c r="B408" s="47">
        <v>868</v>
      </c>
      <c r="C408" s="48">
        <v>10</v>
      </c>
      <c r="D408" s="48">
        <v>3</v>
      </c>
      <c r="E408" s="79" t="s">
        <v>115</v>
      </c>
      <c r="F408" s="72" t="s">
        <v>32</v>
      </c>
      <c r="G408" s="49">
        <v>513</v>
      </c>
      <c r="H408" s="49"/>
      <c r="I408" s="63"/>
    </row>
    <row r="409" spans="1:9" ht="25.5">
      <c r="A409" s="46" t="s">
        <v>74</v>
      </c>
      <c r="B409" s="47">
        <v>868</v>
      </c>
      <c r="C409" s="48">
        <v>10</v>
      </c>
      <c r="D409" s="48">
        <v>3</v>
      </c>
      <c r="E409" s="79" t="s">
        <v>73</v>
      </c>
      <c r="F409" s="72">
        <v>0</v>
      </c>
      <c r="G409" s="49">
        <v>352040.4</v>
      </c>
      <c r="H409" s="49">
        <v>98820</v>
      </c>
      <c r="I409" s="63">
        <f t="shared" si="6"/>
        <v>28.070641892237369</v>
      </c>
    </row>
    <row r="410" spans="1:9" ht="25.5">
      <c r="A410" s="46" t="s">
        <v>114</v>
      </c>
      <c r="B410" s="47">
        <v>868</v>
      </c>
      <c r="C410" s="48">
        <v>10</v>
      </c>
      <c r="D410" s="48">
        <v>3</v>
      </c>
      <c r="E410" s="79" t="s">
        <v>113</v>
      </c>
      <c r="F410" s="72">
        <v>0</v>
      </c>
      <c r="G410" s="49">
        <v>171006.4</v>
      </c>
      <c r="H410" s="49">
        <v>54091.7</v>
      </c>
      <c r="I410" s="63">
        <f t="shared" si="6"/>
        <v>31.631389234554963</v>
      </c>
    </row>
    <row r="411" spans="1:9" hidden="1">
      <c r="A411" s="46" t="s">
        <v>112</v>
      </c>
      <c r="B411" s="47">
        <v>868</v>
      </c>
      <c r="C411" s="48">
        <v>10</v>
      </c>
      <c r="D411" s="48">
        <v>3</v>
      </c>
      <c r="E411" s="79" t="s">
        <v>108</v>
      </c>
      <c r="F411" s="72">
        <v>0</v>
      </c>
      <c r="G411" s="49">
        <v>0</v>
      </c>
      <c r="H411" s="49">
        <v>0</v>
      </c>
      <c r="I411" s="63" t="e">
        <f t="shared" si="6"/>
        <v>#DIV/0!</v>
      </c>
    </row>
    <row r="412" spans="1:9" ht="25.5" hidden="1">
      <c r="A412" s="46" t="s">
        <v>34</v>
      </c>
      <c r="B412" s="47">
        <v>868</v>
      </c>
      <c r="C412" s="48">
        <v>10</v>
      </c>
      <c r="D412" s="48">
        <v>3</v>
      </c>
      <c r="E412" s="79" t="s">
        <v>108</v>
      </c>
      <c r="F412" s="72" t="s">
        <v>32</v>
      </c>
      <c r="G412" s="49">
        <v>0</v>
      </c>
      <c r="H412" s="49">
        <v>0</v>
      </c>
      <c r="I412" s="63" t="e">
        <f t="shared" si="6"/>
        <v>#DIV/0!</v>
      </c>
    </row>
    <row r="413" spans="1:9" ht="25.5">
      <c r="A413" s="46" t="s">
        <v>106</v>
      </c>
      <c r="B413" s="47">
        <v>868</v>
      </c>
      <c r="C413" s="48">
        <v>10</v>
      </c>
      <c r="D413" s="48">
        <v>3</v>
      </c>
      <c r="E413" s="79" t="s">
        <v>105</v>
      </c>
      <c r="F413" s="72">
        <v>0</v>
      </c>
      <c r="G413" s="49">
        <v>627</v>
      </c>
      <c r="H413" s="49">
        <v>11.9</v>
      </c>
      <c r="I413" s="63">
        <f t="shared" si="6"/>
        <v>1.8979266347687402</v>
      </c>
    </row>
    <row r="414" spans="1:9" ht="25.5">
      <c r="A414" s="46" t="s">
        <v>34</v>
      </c>
      <c r="B414" s="47">
        <v>868</v>
      </c>
      <c r="C414" s="48">
        <v>10</v>
      </c>
      <c r="D414" s="48">
        <v>3</v>
      </c>
      <c r="E414" s="79" t="s">
        <v>105</v>
      </c>
      <c r="F414" s="72" t="s">
        <v>32</v>
      </c>
      <c r="G414" s="49">
        <v>627</v>
      </c>
      <c r="H414" s="49">
        <v>11.9</v>
      </c>
      <c r="I414" s="63">
        <f t="shared" si="6"/>
        <v>1.8979266347687402</v>
      </c>
    </row>
    <row r="415" spans="1:9">
      <c r="A415" s="46" t="s">
        <v>104</v>
      </c>
      <c r="B415" s="47">
        <v>868</v>
      </c>
      <c r="C415" s="48">
        <v>10</v>
      </c>
      <c r="D415" s="48">
        <v>3</v>
      </c>
      <c r="E415" s="79" t="s">
        <v>103</v>
      </c>
      <c r="F415" s="72">
        <v>0</v>
      </c>
      <c r="G415" s="49">
        <v>673</v>
      </c>
      <c r="H415" s="49">
        <v>140.6</v>
      </c>
      <c r="I415" s="63">
        <f t="shared" si="6"/>
        <v>20.891530460624068</v>
      </c>
    </row>
    <row r="416" spans="1:9" ht="25.5">
      <c r="A416" s="46" t="s">
        <v>34</v>
      </c>
      <c r="B416" s="47">
        <v>868</v>
      </c>
      <c r="C416" s="48">
        <v>10</v>
      </c>
      <c r="D416" s="48">
        <v>3</v>
      </c>
      <c r="E416" s="79" t="s">
        <v>103</v>
      </c>
      <c r="F416" s="72" t="s">
        <v>32</v>
      </c>
      <c r="G416" s="49">
        <v>3</v>
      </c>
      <c r="H416" s="49">
        <v>0.3</v>
      </c>
      <c r="I416" s="63">
        <f t="shared" si="6"/>
        <v>10</v>
      </c>
    </row>
    <row r="417" spans="1:9" ht="25.5">
      <c r="A417" s="46" t="s">
        <v>53</v>
      </c>
      <c r="B417" s="47">
        <v>868</v>
      </c>
      <c r="C417" s="48">
        <v>10</v>
      </c>
      <c r="D417" s="48">
        <v>3</v>
      </c>
      <c r="E417" s="79" t="s">
        <v>103</v>
      </c>
      <c r="F417" s="72" t="s">
        <v>52</v>
      </c>
      <c r="G417" s="49">
        <v>670</v>
      </c>
      <c r="H417" s="49">
        <v>140.30000000000001</v>
      </c>
      <c r="I417" s="63">
        <f t="shared" si="6"/>
        <v>20.940298507462689</v>
      </c>
    </row>
    <row r="418" spans="1:9" ht="25.5">
      <c r="A418" s="46" t="s">
        <v>102</v>
      </c>
      <c r="B418" s="47">
        <v>868</v>
      </c>
      <c r="C418" s="48">
        <v>10</v>
      </c>
      <c r="D418" s="48">
        <v>3</v>
      </c>
      <c r="E418" s="79" t="s">
        <v>101</v>
      </c>
      <c r="F418" s="72">
        <v>0</v>
      </c>
      <c r="G418" s="49">
        <v>61410.400000000001</v>
      </c>
      <c r="H418" s="49">
        <v>22235.8</v>
      </c>
      <c r="I418" s="63">
        <f t="shared" si="6"/>
        <v>36.20852494040097</v>
      </c>
    </row>
    <row r="419" spans="1:9" ht="25.5">
      <c r="A419" s="46" t="s">
        <v>34</v>
      </c>
      <c r="B419" s="47">
        <v>868</v>
      </c>
      <c r="C419" s="48">
        <v>10</v>
      </c>
      <c r="D419" s="48">
        <v>3</v>
      </c>
      <c r="E419" s="79" t="s">
        <v>101</v>
      </c>
      <c r="F419" s="72" t="s">
        <v>32</v>
      </c>
      <c r="G419" s="49">
        <v>491.3</v>
      </c>
      <c r="H419" s="49">
        <v>74.400000000000006</v>
      </c>
      <c r="I419" s="63">
        <f t="shared" si="6"/>
        <v>15.143496845104826</v>
      </c>
    </row>
    <row r="420" spans="1:9" ht="25.5">
      <c r="A420" s="46" t="s">
        <v>53</v>
      </c>
      <c r="B420" s="47">
        <v>868</v>
      </c>
      <c r="C420" s="48">
        <v>10</v>
      </c>
      <c r="D420" s="48">
        <v>3</v>
      </c>
      <c r="E420" s="79" t="s">
        <v>101</v>
      </c>
      <c r="F420" s="72" t="s">
        <v>52</v>
      </c>
      <c r="G420" s="49">
        <v>60919.1</v>
      </c>
      <c r="H420" s="49">
        <v>22161.4</v>
      </c>
      <c r="I420" s="63">
        <f t="shared" si="6"/>
        <v>36.378410055302858</v>
      </c>
    </row>
    <row r="421" spans="1:9" ht="25.5">
      <c r="A421" s="46" t="s">
        <v>100</v>
      </c>
      <c r="B421" s="47">
        <v>868</v>
      </c>
      <c r="C421" s="48">
        <v>10</v>
      </c>
      <c r="D421" s="48">
        <v>3</v>
      </c>
      <c r="E421" s="79" t="s">
        <v>99</v>
      </c>
      <c r="F421" s="72">
        <v>0</v>
      </c>
      <c r="G421" s="49">
        <v>51006</v>
      </c>
      <c r="H421" s="49">
        <v>17795.3</v>
      </c>
      <c r="I421" s="63">
        <f t="shared" si="6"/>
        <v>34.888640552091907</v>
      </c>
    </row>
    <row r="422" spans="1:9" ht="25.5">
      <c r="A422" s="46" t="s">
        <v>34</v>
      </c>
      <c r="B422" s="47">
        <v>868</v>
      </c>
      <c r="C422" s="48">
        <v>10</v>
      </c>
      <c r="D422" s="48">
        <v>3</v>
      </c>
      <c r="E422" s="79" t="s">
        <v>99</v>
      </c>
      <c r="F422" s="72" t="s">
        <v>32</v>
      </c>
      <c r="G422" s="49">
        <v>216</v>
      </c>
      <c r="H422" s="49">
        <v>61.7</v>
      </c>
      <c r="I422" s="63">
        <f t="shared" si="6"/>
        <v>28.564814814814817</v>
      </c>
    </row>
    <row r="423" spans="1:9" ht="25.5">
      <c r="A423" s="46" t="s">
        <v>53</v>
      </c>
      <c r="B423" s="47">
        <v>868</v>
      </c>
      <c r="C423" s="48">
        <v>10</v>
      </c>
      <c r="D423" s="48">
        <v>3</v>
      </c>
      <c r="E423" s="79" t="s">
        <v>99</v>
      </c>
      <c r="F423" s="72" t="s">
        <v>52</v>
      </c>
      <c r="G423" s="49">
        <v>50790</v>
      </c>
      <c r="H423" s="49">
        <v>17733.599999999999</v>
      </c>
      <c r="I423" s="63">
        <f t="shared" si="6"/>
        <v>34.915534554046069</v>
      </c>
    </row>
    <row r="424" spans="1:9" ht="25.5">
      <c r="A424" s="46" t="s">
        <v>98</v>
      </c>
      <c r="B424" s="47">
        <v>868</v>
      </c>
      <c r="C424" s="48">
        <v>10</v>
      </c>
      <c r="D424" s="48">
        <v>3</v>
      </c>
      <c r="E424" s="79" t="s">
        <v>97</v>
      </c>
      <c r="F424" s="72">
        <v>0</v>
      </c>
      <c r="G424" s="49">
        <v>52518</v>
      </c>
      <c r="H424" s="49">
        <v>13316.6</v>
      </c>
      <c r="I424" s="63">
        <f t="shared" si="6"/>
        <v>25.356258806504439</v>
      </c>
    </row>
    <row r="425" spans="1:9" ht="25.5">
      <c r="A425" s="46" t="s">
        <v>34</v>
      </c>
      <c r="B425" s="47">
        <v>868</v>
      </c>
      <c r="C425" s="48">
        <v>10</v>
      </c>
      <c r="D425" s="48">
        <v>3</v>
      </c>
      <c r="E425" s="79" t="s">
        <v>97</v>
      </c>
      <c r="F425" s="72" t="s">
        <v>32</v>
      </c>
      <c r="G425" s="49">
        <v>531.9</v>
      </c>
      <c r="H425" s="49">
        <v>57.1</v>
      </c>
      <c r="I425" s="63">
        <f t="shared" si="6"/>
        <v>10.735100582816319</v>
      </c>
    </row>
    <row r="426" spans="1:9" ht="25.5">
      <c r="A426" s="46" t="s">
        <v>53</v>
      </c>
      <c r="B426" s="47">
        <v>868</v>
      </c>
      <c r="C426" s="48">
        <v>10</v>
      </c>
      <c r="D426" s="48">
        <v>3</v>
      </c>
      <c r="E426" s="79" t="s">
        <v>97</v>
      </c>
      <c r="F426" s="72" t="s">
        <v>52</v>
      </c>
      <c r="G426" s="49">
        <v>51986.1</v>
      </c>
      <c r="H426" s="49">
        <v>13259.5</v>
      </c>
      <c r="I426" s="63">
        <f t="shared" si="6"/>
        <v>25.505856373145903</v>
      </c>
    </row>
    <row r="427" spans="1:9" ht="38.25">
      <c r="A427" s="46" t="s">
        <v>96</v>
      </c>
      <c r="B427" s="47">
        <v>868</v>
      </c>
      <c r="C427" s="48">
        <v>10</v>
      </c>
      <c r="D427" s="48">
        <v>3</v>
      </c>
      <c r="E427" s="79" t="s">
        <v>95</v>
      </c>
      <c r="F427" s="72">
        <v>0</v>
      </c>
      <c r="G427" s="49">
        <v>1104</v>
      </c>
      <c r="H427" s="49">
        <v>231.3</v>
      </c>
      <c r="I427" s="63">
        <f t="shared" si="6"/>
        <v>20.951086956521738</v>
      </c>
    </row>
    <row r="428" spans="1:9" ht="25.5">
      <c r="A428" s="46" t="s">
        <v>34</v>
      </c>
      <c r="B428" s="47">
        <v>868</v>
      </c>
      <c r="C428" s="48">
        <v>10</v>
      </c>
      <c r="D428" s="48">
        <v>3</v>
      </c>
      <c r="E428" s="79" t="s">
        <v>95</v>
      </c>
      <c r="F428" s="72" t="s">
        <v>32</v>
      </c>
      <c r="G428" s="49">
        <v>14.3</v>
      </c>
      <c r="H428" s="49">
        <v>1</v>
      </c>
      <c r="I428" s="63">
        <f t="shared" si="6"/>
        <v>6.9930069930069925</v>
      </c>
    </row>
    <row r="429" spans="1:9" ht="25.5">
      <c r="A429" s="46" t="s">
        <v>53</v>
      </c>
      <c r="B429" s="47">
        <v>868</v>
      </c>
      <c r="C429" s="48">
        <v>10</v>
      </c>
      <c r="D429" s="48">
        <v>3</v>
      </c>
      <c r="E429" s="79" t="s">
        <v>95</v>
      </c>
      <c r="F429" s="72" t="s">
        <v>52</v>
      </c>
      <c r="G429" s="49">
        <v>1089.7</v>
      </c>
      <c r="H429" s="49">
        <v>230.3</v>
      </c>
      <c r="I429" s="63">
        <f t="shared" si="6"/>
        <v>21.134257134991284</v>
      </c>
    </row>
    <row r="430" spans="1:9" ht="25.5">
      <c r="A430" s="46" t="s">
        <v>94</v>
      </c>
      <c r="B430" s="47">
        <v>868</v>
      </c>
      <c r="C430" s="48">
        <v>10</v>
      </c>
      <c r="D430" s="48">
        <v>3</v>
      </c>
      <c r="E430" s="79" t="s">
        <v>92</v>
      </c>
      <c r="F430" s="72">
        <v>0</v>
      </c>
      <c r="G430" s="49">
        <v>2546</v>
      </c>
      <c r="H430" s="49"/>
      <c r="I430" s="63"/>
    </row>
    <row r="431" spans="1:9" ht="25.5">
      <c r="A431" s="46" t="s">
        <v>93</v>
      </c>
      <c r="B431" s="47">
        <v>868</v>
      </c>
      <c r="C431" s="48">
        <v>10</v>
      </c>
      <c r="D431" s="48">
        <v>3</v>
      </c>
      <c r="E431" s="79" t="s">
        <v>92</v>
      </c>
      <c r="F431" s="72" t="s">
        <v>91</v>
      </c>
      <c r="G431" s="49">
        <v>2546</v>
      </c>
      <c r="H431" s="49"/>
      <c r="I431" s="63"/>
    </row>
    <row r="432" spans="1:9" ht="25.5">
      <c r="A432" s="46" t="s">
        <v>90</v>
      </c>
      <c r="B432" s="47">
        <v>868</v>
      </c>
      <c r="C432" s="48">
        <v>10</v>
      </c>
      <c r="D432" s="48">
        <v>3</v>
      </c>
      <c r="E432" s="79" t="s">
        <v>89</v>
      </c>
      <c r="F432" s="72">
        <v>0</v>
      </c>
      <c r="G432" s="49">
        <v>1122</v>
      </c>
      <c r="H432" s="49">
        <v>360.2</v>
      </c>
      <c r="I432" s="63">
        <f t="shared" si="6"/>
        <v>32.103386809269161</v>
      </c>
    </row>
    <row r="433" spans="1:9" ht="25.5">
      <c r="A433" s="46" t="s">
        <v>53</v>
      </c>
      <c r="B433" s="47">
        <v>868</v>
      </c>
      <c r="C433" s="48">
        <v>10</v>
      </c>
      <c r="D433" s="48">
        <v>3</v>
      </c>
      <c r="E433" s="79" t="s">
        <v>89</v>
      </c>
      <c r="F433" s="72" t="s">
        <v>52</v>
      </c>
      <c r="G433" s="49">
        <v>1122</v>
      </c>
      <c r="H433" s="49">
        <v>360.2</v>
      </c>
      <c r="I433" s="63">
        <f t="shared" si="6"/>
        <v>32.103386809269161</v>
      </c>
    </row>
    <row r="434" spans="1:9">
      <c r="A434" s="46" t="s">
        <v>79</v>
      </c>
      <c r="B434" s="47">
        <v>868</v>
      </c>
      <c r="C434" s="48">
        <v>10</v>
      </c>
      <c r="D434" s="48">
        <v>3</v>
      </c>
      <c r="E434" s="79" t="s">
        <v>78</v>
      </c>
      <c r="F434" s="72">
        <v>0</v>
      </c>
      <c r="G434" s="49">
        <v>181034</v>
      </c>
      <c r="H434" s="49">
        <v>44728.3</v>
      </c>
      <c r="I434" s="63">
        <f t="shared" si="6"/>
        <v>24.707126838052524</v>
      </c>
    </row>
    <row r="435" spans="1:9" ht="89.25">
      <c r="A435" s="46" t="s">
        <v>88</v>
      </c>
      <c r="B435" s="47">
        <v>868</v>
      </c>
      <c r="C435" s="48">
        <v>10</v>
      </c>
      <c r="D435" s="48">
        <v>3</v>
      </c>
      <c r="E435" s="79" t="s">
        <v>87</v>
      </c>
      <c r="F435" s="72">
        <v>0</v>
      </c>
      <c r="G435" s="49">
        <v>152377</v>
      </c>
      <c r="H435" s="49">
        <v>35209.699999999997</v>
      </c>
      <c r="I435" s="63">
        <f t="shared" si="6"/>
        <v>23.106964961903699</v>
      </c>
    </row>
    <row r="436" spans="1:9" ht="25.5">
      <c r="A436" s="46" t="s">
        <v>53</v>
      </c>
      <c r="B436" s="47">
        <v>868</v>
      </c>
      <c r="C436" s="48">
        <v>10</v>
      </c>
      <c r="D436" s="48">
        <v>3</v>
      </c>
      <c r="E436" s="79" t="s">
        <v>87</v>
      </c>
      <c r="F436" s="72" t="s">
        <v>52</v>
      </c>
      <c r="G436" s="49">
        <v>152377</v>
      </c>
      <c r="H436" s="49">
        <v>35209.699999999997</v>
      </c>
      <c r="I436" s="63">
        <f t="shared" si="6"/>
        <v>23.106964961903699</v>
      </c>
    </row>
    <row r="437" spans="1:9" ht="25.5">
      <c r="A437" s="46" t="s">
        <v>77</v>
      </c>
      <c r="B437" s="47">
        <v>868</v>
      </c>
      <c r="C437" s="48">
        <v>10</v>
      </c>
      <c r="D437" s="48">
        <v>3</v>
      </c>
      <c r="E437" s="79" t="s">
        <v>76</v>
      </c>
      <c r="F437" s="72">
        <v>0</v>
      </c>
      <c r="G437" s="49">
        <v>28657</v>
      </c>
      <c r="H437" s="49">
        <v>9518.6</v>
      </c>
      <c r="I437" s="63">
        <f t="shared" si="6"/>
        <v>33.215619220434803</v>
      </c>
    </row>
    <row r="438" spans="1:9" ht="25.5">
      <c r="A438" s="46" t="s">
        <v>53</v>
      </c>
      <c r="B438" s="47">
        <v>868</v>
      </c>
      <c r="C438" s="48">
        <v>10</v>
      </c>
      <c r="D438" s="48">
        <v>3</v>
      </c>
      <c r="E438" s="79" t="s">
        <v>76</v>
      </c>
      <c r="F438" s="72" t="s">
        <v>52</v>
      </c>
      <c r="G438" s="49">
        <v>28657</v>
      </c>
      <c r="H438" s="49">
        <v>9518.6</v>
      </c>
      <c r="I438" s="63">
        <f t="shared" si="6"/>
        <v>33.215619220434803</v>
      </c>
    </row>
    <row r="439" spans="1:9" hidden="1">
      <c r="A439" s="46" t="s">
        <v>86</v>
      </c>
      <c r="B439" s="47">
        <v>868</v>
      </c>
      <c r="C439" s="48">
        <v>10</v>
      </c>
      <c r="D439" s="48">
        <v>4</v>
      </c>
      <c r="E439" s="79">
        <v>0</v>
      </c>
      <c r="F439" s="72">
        <v>0</v>
      </c>
      <c r="G439" s="49">
        <v>0</v>
      </c>
      <c r="H439" s="49">
        <v>0</v>
      </c>
      <c r="I439" s="63" t="e">
        <f t="shared" si="6"/>
        <v>#DIV/0!</v>
      </c>
    </row>
    <row r="440" spans="1:9" ht="25.5" hidden="1">
      <c r="A440" s="46" t="s">
        <v>74</v>
      </c>
      <c r="B440" s="47">
        <v>868</v>
      </c>
      <c r="C440" s="48">
        <v>10</v>
      </c>
      <c r="D440" s="48">
        <v>4</v>
      </c>
      <c r="E440" s="79" t="s">
        <v>73</v>
      </c>
      <c r="F440" s="72">
        <v>0</v>
      </c>
      <c r="G440" s="49">
        <v>0</v>
      </c>
      <c r="H440" s="49">
        <v>0</v>
      </c>
      <c r="I440" s="63" t="e">
        <f t="shared" si="6"/>
        <v>#DIV/0!</v>
      </c>
    </row>
    <row r="441" spans="1:9" hidden="1">
      <c r="A441" s="46" t="s">
        <v>79</v>
      </c>
      <c r="B441" s="47">
        <v>868</v>
      </c>
      <c r="C441" s="48">
        <v>10</v>
      </c>
      <c r="D441" s="48">
        <v>4</v>
      </c>
      <c r="E441" s="79" t="s">
        <v>78</v>
      </c>
      <c r="F441" s="72">
        <v>0</v>
      </c>
      <c r="G441" s="49">
        <v>0</v>
      </c>
      <c r="H441" s="49">
        <v>0</v>
      </c>
      <c r="I441" s="63" t="e">
        <f t="shared" si="6"/>
        <v>#DIV/0!</v>
      </c>
    </row>
    <row r="442" spans="1:9" ht="25.5" hidden="1">
      <c r="A442" s="46" t="s">
        <v>77</v>
      </c>
      <c r="B442" s="47">
        <v>868</v>
      </c>
      <c r="C442" s="48">
        <v>10</v>
      </c>
      <c r="D442" s="48">
        <v>4</v>
      </c>
      <c r="E442" s="79" t="s">
        <v>76</v>
      </c>
      <c r="F442" s="72">
        <v>0</v>
      </c>
      <c r="G442" s="49">
        <v>0</v>
      </c>
      <c r="H442" s="49">
        <v>0</v>
      </c>
      <c r="I442" s="63" t="e">
        <f t="shared" si="6"/>
        <v>#DIV/0!</v>
      </c>
    </row>
    <row r="443" spans="1:9" ht="25.5" hidden="1">
      <c r="A443" s="46" t="s">
        <v>53</v>
      </c>
      <c r="B443" s="47">
        <v>868</v>
      </c>
      <c r="C443" s="48">
        <v>10</v>
      </c>
      <c r="D443" s="48">
        <v>4</v>
      </c>
      <c r="E443" s="79" t="s">
        <v>76</v>
      </c>
      <c r="F443" s="72" t="s">
        <v>52</v>
      </c>
      <c r="G443" s="49">
        <v>0</v>
      </c>
      <c r="H443" s="49">
        <v>0</v>
      </c>
      <c r="I443" s="63" t="e">
        <f t="shared" si="6"/>
        <v>#DIV/0!</v>
      </c>
    </row>
    <row r="444" spans="1:9">
      <c r="A444" s="46" t="s">
        <v>75</v>
      </c>
      <c r="B444" s="47">
        <v>868</v>
      </c>
      <c r="C444" s="48">
        <v>10</v>
      </c>
      <c r="D444" s="48">
        <v>6</v>
      </c>
      <c r="E444" s="79">
        <v>0</v>
      </c>
      <c r="F444" s="72">
        <v>0</v>
      </c>
      <c r="G444" s="49">
        <v>16711.900000000001</v>
      </c>
      <c r="H444" s="49">
        <v>3807.7</v>
      </c>
      <c r="I444" s="63">
        <f t="shared" si="6"/>
        <v>22.784363238171597</v>
      </c>
    </row>
    <row r="445" spans="1:9" ht="25.5">
      <c r="A445" s="46" t="s">
        <v>74</v>
      </c>
      <c r="B445" s="47">
        <v>868</v>
      </c>
      <c r="C445" s="48">
        <v>10</v>
      </c>
      <c r="D445" s="48">
        <v>6</v>
      </c>
      <c r="E445" s="79" t="s">
        <v>73</v>
      </c>
      <c r="F445" s="72">
        <v>0</v>
      </c>
      <c r="G445" s="49">
        <v>11013</v>
      </c>
      <c r="H445" s="49">
        <v>2322.6999999999998</v>
      </c>
      <c r="I445" s="63">
        <f t="shared" si="6"/>
        <v>21.090529374375734</v>
      </c>
    </row>
    <row r="446" spans="1:9" ht="25.5">
      <c r="A446" s="46" t="s">
        <v>72</v>
      </c>
      <c r="B446" s="47">
        <v>868</v>
      </c>
      <c r="C446" s="48">
        <v>10</v>
      </c>
      <c r="D446" s="48">
        <v>6</v>
      </c>
      <c r="E446" s="79" t="s">
        <v>71</v>
      </c>
      <c r="F446" s="72">
        <v>0</v>
      </c>
      <c r="G446" s="49">
        <v>11013</v>
      </c>
      <c r="H446" s="49">
        <v>2322.6999999999998</v>
      </c>
      <c r="I446" s="63">
        <f t="shared" si="6"/>
        <v>21.090529374375734</v>
      </c>
    </row>
    <row r="447" spans="1:9" ht="38.25">
      <c r="A447" s="46" t="s">
        <v>70</v>
      </c>
      <c r="B447" s="47">
        <v>868</v>
      </c>
      <c r="C447" s="48">
        <v>10</v>
      </c>
      <c r="D447" s="48">
        <v>6</v>
      </c>
      <c r="E447" s="79" t="s">
        <v>65</v>
      </c>
      <c r="F447" s="72">
        <v>0</v>
      </c>
      <c r="G447" s="49">
        <v>11013</v>
      </c>
      <c r="H447" s="49">
        <v>2322.6999999999998</v>
      </c>
      <c r="I447" s="63">
        <f t="shared" si="6"/>
        <v>21.090529374375734</v>
      </c>
    </row>
    <row r="448" spans="1:9" ht="25.5">
      <c r="A448" s="46" t="s">
        <v>55</v>
      </c>
      <c r="B448" s="47">
        <v>868</v>
      </c>
      <c r="C448" s="48">
        <v>10</v>
      </c>
      <c r="D448" s="48">
        <v>6</v>
      </c>
      <c r="E448" s="79" t="s">
        <v>65</v>
      </c>
      <c r="F448" s="72" t="s">
        <v>54</v>
      </c>
      <c r="G448" s="49">
        <v>206</v>
      </c>
      <c r="H448" s="49">
        <v>0</v>
      </c>
      <c r="I448" s="63">
        <f t="shared" si="6"/>
        <v>0</v>
      </c>
    </row>
    <row r="449" spans="1:9" ht="25.5">
      <c r="A449" s="46" t="s">
        <v>69</v>
      </c>
      <c r="B449" s="47">
        <v>868</v>
      </c>
      <c r="C449" s="48">
        <v>10</v>
      </c>
      <c r="D449" s="48">
        <v>6</v>
      </c>
      <c r="E449" s="79" t="s">
        <v>65</v>
      </c>
      <c r="F449" s="72" t="s">
        <v>68</v>
      </c>
      <c r="G449" s="49">
        <v>312</v>
      </c>
      <c r="H449" s="49">
        <v>137.69999999999999</v>
      </c>
      <c r="I449" s="63">
        <f t="shared" si="6"/>
        <v>44.134615384615387</v>
      </c>
    </row>
    <row r="450" spans="1:9" ht="25.5">
      <c r="A450" s="46" t="s">
        <v>34</v>
      </c>
      <c r="B450" s="47">
        <v>868</v>
      </c>
      <c r="C450" s="48">
        <v>10</v>
      </c>
      <c r="D450" s="48">
        <v>6</v>
      </c>
      <c r="E450" s="79" t="s">
        <v>65</v>
      </c>
      <c r="F450" s="72" t="s">
        <v>32</v>
      </c>
      <c r="G450" s="49">
        <v>10371</v>
      </c>
      <c r="H450" s="49">
        <v>2179.3000000000002</v>
      </c>
      <c r="I450" s="63">
        <f t="shared" si="6"/>
        <v>21.013402757689715</v>
      </c>
    </row>
    <row r="451" spans="1:9">
      <c r="A451" s="46" t="s">
        <v>67</v>
      </c>
      <c r="B451" s="47">
        <v>868</v>
      </c>
      <c r="C451" s="48">
        <v>10</v>
      </c>
      <c r="D451" s="48">
        <v>6</v>
      </c>
      <c r="E451" s="79" t="s">
        <v>65</v>
      </c>
      <c r="F451" s="72" t="s">
        <v>66</v>
      </c>
      <c r="G451" s="49">
        <v>95</v>
      </c>
      <c r="H451" s="49">
        <v>0</v>
      </c>
      <c r="I451" s="63">
        <f t="shared" si="6"/>
        <v>0</v>
      </c>
    </row>
    <row r="452" spans="1:9">
      <c r="A452" s="46" t="s">
        <v>47</v>
      </c>
      <c r="B452" s="47">
        <v>868</v>
      </c>
      <c r="C452" s="48">
        <v>10</v>
      </c>
      <c r="D452" s="48">
        <v>6</v>
      </c>
      <c r="E452" s="79" t="s">
        <v>65</v>
      </c>
      <c r="F452" s="72" t="s">
        <v>45</v>
      </c>
      <c r="G452" s="49">
        <v>29</v>
      </c>
      <c r="H452" s="49">
        <v>5.7</v>
      </c>
      <c r="I452" s="63">
        <f t="shared" si="6"/>
        <v>19.655172413793103</v>
      </c>
    </row>
    <row r="453" spans="1:9" ht="38.25">
      <c r="A453" s="46" t="s">
        <v>64</v>
      </c>
      <c r="B453" s="47">
        <v>868</v>
      </c>
      <c r="C453" s="48">
        <v>10</v>
      </c>
      <c r="D453" s="48">
        <v>6</v>
      </c>
      <c r="E453" s="79" t="s">
        <v>63</v>
      </c>
      <c r="F453" s="72">
        <v>0</v>
      </c>
      <c r="G453" s="49">
        <v>5698.9</v>
      </c>
      <c r="H453" s="49">
        <v>1485</v>
      </c>
      <c r="I453" s="63">
        <f t="shared" si="6"/>
        <v>26.05766025022373</v>
      </c>
    </row>
    <row r="454" spans="1:9" ht="25.5">
      <c r="A454" s="46" t="s">
        <v>62</v>
      </c>
      <c r="B454" s="47">
        <v>868</v>
      </c>
      <c r="C454" s="48">
        <v>10</v>
      </c>
      <c r="D454" s="48">
        <v>6</v>
      </c>
      <c r="E454" s="79" t="s">
        <v>58</v>
      </c>
      <c r="F454" s="72">
        <v>0</v>
      </c>
      <c r="G454" s="49">
        <v>3974</v>
      </c>
      <c r="H454" s="49">
        <v>845.9</v>
      </c>
      <c r="I454" s="63">
        <f t="shared" si="6"/>
        <v>21.285858077503775</v>
      </c>
    </row>
    <row r="455" spans="1:9">
      <c r="A455" s="46" t="s">
        <v>61</v>
      </c>
      <c r="B455" s="47">
        <v>868</v>
      </c>
      <c r="C455" s="48">
        <v>10</v>
      </c>
      <c r="D455" s="48">
        <v>6</v>
      </c>
      <c r="E455" s="79" t="s">
        <v>58</v>
      </c>
      <c r="F455" s="72" t="s">
        <v>60</v>
      </c>
      <c r="G455" s="49">
        <v>2885</v>
      </c>
      <c r="H455" s="49">
        <v>816</v>
      </c>
      <c r="I455" s="63">
        <f t="shared" si="6"/>
        <v>28.2842287694974</v>
      </c>
    </row>
    <row r="456" spans="1:9" ht="38.25">
      <c r="A456" s="46" t="s">
        <v>59</v>
      </c>
      <c r="B456" s="47">
        <v>868</v>
      </c>
      <c r="C456" s="48">
        <v>10</v>
      </c>
      <c r="D456" s="48">
        <v>6</v>
      </c>
      <c r="E456" s="79" t="s">
        <v>58</v>
      </c>
      <c r="F456" s="72" t="s">
        <v>57</v>
      </c>
      <c r="G456" s="49">
        <v>1089</v>
      </c>
      <c r="H456" s="49">
        <v>29.9</v>
      </c>
      <c r="I456" s="63">
        <f t="shared" si="6"/>
        <v>2.7456382001836546</v>
      </c>
    </row>
    <row r="457" spans="1:9" ht="25.5">
      <c r="A457" s="46" t="s">
        <v>56</v>
      </c>
      <c r="B457" s="47">
        <v>868</v>
      </c>
      <c r="C457" s="48">
        <v>10</v>
      </c>
      <c r="D457" s="48">
        <v>6</v>
      </c>
      <c r="E457" s="79" t="s">
        <v>46</v>
      </c>
      <c r="F457" s="72">
        <v>0</v>
      </c>
      <c r="G457" s="49">
        <v>1098.8</v>
      </c>
      <c r="H457" s="49">
        <v>526.20000000000005</v>
      </c>
      <c r="I457" s="63">
        <f t="shared" si="6"/>
        <v>47.888605751729166</v>
      </c>
    </row>
    <row r="458" spans="1:9" ht="25.5">
      <c r="A458" s="46" t="s">
        <v>55</v>
      </c>
      <c r="B458" s="47">
        <v>868</v>
      </c>
      <c r="C458" s="48">
        <v>10</v>
      </c>
      <c r="D458" s="48">
        <v>6</v>
      </c>
      <c r="E458" s="79" t="s">
        <v>46</v>
      </c>
      <c r="F458" s="72" t="s">
        <v>54</v>
      </c>
      <c r="G458" s="49">
        <v>47</v>
      </c>
      <c r="H458" s="49">
        <v>0</v>
      </c>
      <c r="I458" s="63">
        <f t="shared" si="6"/>
        <v>0</v>
      </c>
    </row>
    <row r="459" spans="1:9" ht="25.5">
      <c r="A459" s="46" t="s">
        <v>34</v>
      </c>
      <c r="B459" s="47">
        <v>868</v>
      </c>
      <c r="C459" s="48">
        <v>10</v>
      </c>
      <c r="D459" s="48">
        <v>6</v>
      </c>
      <c r="E459" s="79" t="s">
        <v>46</v>
      </c>
      <c r="F459" s="72" t="s">
        <v>32</v>
      </c>
      <c r="G459" s="49">
        <f>863.8+90.5</f>
        <v>954.3</v>
      </c>
      <c r="H459" s="49">
        <v>437.1</v>
      </c>
      <c r="I459" s="63">
        <f t="shared" si="6"/>
        <v>45.803206538824277</v>
      </c>
    </row>
    <row r="460" spans="1:9" ht="25.5" hidden="1">
      <c r="A460" s="46" t="s">
        <v>53</v>
      </c>
      <c r="B460" s="47">
        <v>868</v>
      </c>
      <c r="C460" s="48">
        <v>10</v>
      </c>
      <c r="D460" s="48">
        <v>6</v>
      </c>
      <c r="E460" s="79" t="s">
        <v>46</v>
      </c>
      <c r="F460" s="72" t="s">
        <v>52</v>
      </c>
      <c r="G460" s="49">
        <v>0</v>
      </c>
      <c r="H460" s="49">
        <v>0</v>
      </c>
      <c r="I460" s="63" t="e">
        <f t="shared" si="6"/>
        <v>#DIV/0!</v>
      </c>
    </row>
    <row r="461" spans="1:9" ht="25.5">
      <c r="A461" s="46" t="s">
        <v>51</v>
      </c>
      <c r="B461" s="47">
        <v>868</v>
      </c>
      <c r="C461" s="48">
        <v>10</v>
      </c>
      <c r="D461" s="48">
        <v>6</v>
      </c>
      <c r="E461" s="79" t="s">
        <v>46</v>
      </c>
      <c r="F461" s="72">
        <v>313</v>
      </c>
      <c r="G461" s="49">
        <f>144-90.5</f>
        <v>53.5</v>
      </c>
      <c r="H461" s="49">
        <v>89.1</v>
      </c>
      <c r="I461" s="63">
        <f t="shared" si="6"/>
        <v>166.54205607476635</v>
      </c>
    </row>
    <row r="462" spans="1:9" ht="76.5" hidden="1">
      <c r="A462" s="46" t="s">
        <v>49</v>
      </c>
      <c r="B462" s="47">
        <v>868</v>
      </c>
      <c r="C462" s="48">
        <v>10</v>
      </c>
      <c r="D462" s="48">
        <v>6</v>
      </c>
      <c r="E462" s="79" t="s">
        <v>46</v>
      </c>
      <c r="F462" s="72" t="s">
        <v>48</v>
      </c>
      <c r="G462" s="49"/>
      <c r="H462" s="49">
        <v>0</v>
      </c>
      <c r="I462" s="63" t="e">
        <f t="shared" ref="I462:I525" si="7">H462/G462*100</f>
        <v>#DIV/0!</v>
      </c>
    </row>
    <row r="463" spans="1:9">
      <c r="A463" s="46" t="s">
        <v>47</v>
      </c>
      <c r="B463" s="47">
        <v>868</v>
      </c>
      <c r="C463" s="48">
        <v>10</v>
      </c>
      <c r="D463" s="48">
        <v>6</v>
      </c>
      <c r="E463" s="79" t="s">
        <v>46</v>
      </c>
      <c r="F463" s="72" t="s">
        <v>45</v>
      </c>
      <c r="G463" s="49">
        <v>44</v>
      </c>
      <c r="H463" s="49">
        <v>0</v>
      </c>
      <c r="I463" s="63">
        <f t="shared" si="7"/>
        <v>0</v>
      </c>
    </row>
    <row r="464" spans="1:9">
      <c r="A464" s="46" t="s">
        <v>30</v>
      </c>
      <c r="B464" s="47">
        <v>868</v>
      </c>
      <c r="C464" s="48">
        <v>10</v>
      </c>
      <c r="D464" s="48">
        <v>6</v>
      </c>
      <c r="E464" s="79" t="s">
        <v>44</v>
      </c>
      <c r="F464" s="72">
        <v>0</v>
      </c>
      <c r="G464" s="49">
        <v>377</v>
      </c>
      <c r="H464" s="49">
        <v>0</v>
      </c>
      <c r="I464" s="63">
        <f t="shared" si="7"/>
        <v>0</v>
      </c>
    </row>
    <row r="465" spans="1:9" ht="25.5">
      <c r="A465" s="46" t="s">
        <v>34</v>
      </c>
      <c r="B465" s="47">
        <v>868</v>
      </c>
      <c r="C465" s="48">
        <v>10</v>
      </c>
      <c r="D465" s="48">
        <v>6</v>
      </c>
      <c r="E465" s="79" t="s">
        <v>44</v>
      </c>
      <c r="F465" s="72" t="s">
        <v>32</v>
      </c>
      <c r="G465" s="49">
        <v>377</v>
      </c>
      <c r="H465" s="49">
        <v>0</v>
      </c>
      <c r="I465" s="63">
        <f t="shared" si="7"/>
        <v>0</v>
      </c>
    </row>
    <row r="466" spans="1:9">
      <c r="A466" s="46" t="s">
        <v>28</v>
      </c>
      <c r="B466" s="47">
        <v>868</v>
      </c>
      <c r="C466" s="48">
        <v>10</v>
      </c>
      <c r="D466" s="48">
        <v>6</v>
      </c>
      <c r="E466" s="79" t="s">
        <v>43</v>
      </c>
      <c r="F466" s="72">
        <v>0</v>
      </c>
      <c r="G466" s="49">
        <v>235.6</v>
      </c>
      <c r="H466" s="49">
        <v>110.5</v>
      </c>
      <c r="I466" s="63">
        <f t="shared" si="7"/>
        <v>46.901528013582343</v>
      </c>
    </row>
    <row r="467" spans="1:9" ht="25.5">
      <c r="A467" s="46" t="s">
        <v>34</v>
      </c>
      <c r="B467" s="47">
        <v>868</v>
      </c>
      <c r="C467" s="48">
        <v>10</v>
      </c>
      <c r="D467" s="48">
        <v>6</v>
      </c>
      <c r="E467" s="79" t="s">
        <v>43</v>
      </c>
      <c r="F467" s="72" t="s">
        <v>32</v>
      </c>
      <c r="G467" s="49">
        <v>235.6</v>
      </c>
      <c r="H467" s="49">
        <v>110.5</v>
      </c>
      <c r="I467" s="63">
        <f t="shared" si="7"/>
        <v>46.901528013582343</v>
      </c>
    </row>
    <row r="468" spans="1:9">
      <c r="A468" s="46" t="s">
        <v>26</v>
      </c>
      <c r="B468" s="47">
        <v>868</v>
      </c>
      <c r="C468" s="48">
        <v>10</v>
      </c>
      <c r="D468" s="48">
        <v>6</v>
      </c>
      <c r="E468" s="79" t="s">
        <v>42</v>
      </c>
      <c r="F468" s="72">
        <v>0</v>
      </c>
      <c r="G468" s="49">
        <v>13.5</v>
      </c>
      <c r="H468" s="49">
        <v>2.4</v>
      </c>
      <c r="I468" s="63">
        <f t="shared" si="7"/>
        <v>17.777777777777779</v>
      </c>
    </row>
    <row r="469" spans="1:9" ht="25.5">
      <c r="A469" s="46" t="s">
        <v>34</v>
      </c>
      <c r="B469" s="47">
        <v>868</v>
      </c>
      <c r="C469" s="48">
        <v>10</v>
      </c>
      <c r="D469" s="48">
        <v>6</v>
      </c>
      <c r="E469" s="79" t="s">
        <v>42</v>
      </c>
      <c r="F469" s="72" t="s">
        <v>32</v>
      </c>
      <c r="G469" s="49">
        <v>13.5</v>
      </c>
      <c r="H469" s="49">
        <v>2.4</v>
      </c>
      <c r="I469" s="63">
        <f t="shared" si="7"/>
        <v>17.777777777777779</v>
      </c>
    </row>
    <row r="470" spans="1:9">
      <c r="A470" s="46" t="s">
        <v>525</v>
      </c>
      <c r="B470" s="47">
        <v>878</v>
      </c>
      <c r="C470" s="48">
        <v>0</v>
      </c>
      <c r="D470" s="48">
        <v>0</v>
      </c>
      <c r="E470" s="79">
        <v>0</v>
      </c>
      <c r="F470" s="72">
        <v>0</v>
      </c>
      <c r="G470" s="49">
        <v>211256.3</v>
      </c>
      <c r="H470" s="49">
        <v>61126.3</v>
      </c>
      <c r="I470" s="63">
        <f t="shared" si="7"/>
        <v>28.934663723638067</v>
      </c>
    </row>
    <row r="471" spans="1:9">
      <c r="A471" s="46" t="s">
        <v>460</v>
      </c>
      <c r="B471" s="47">
        <v>878</v>
      </c>
      <c r="C471" s="48">
        <v>3</v>
      </c>
      <c r="D471" s="48">
        <v>0</v>
      </c>
      <c r="E471" s="79">
        <v>0</v>
      </c>
      <c r="F471" s="72">
        <v>0</v>
      </c>
      <c r="G471" s="49">
        <v>1353</v>
      </c>
      <c r="H471" s="49">
        <v>97.6</v>
      </c>
      <c r="I471" s="63">
        <f t="shared" si="7"/>
        <v>7.2135994087213593</v>
      </c>
    </row>
    <row r="472" spans="1:9" ht="25.5">
      <c r="A472" s="46" t="s">
        <v>459</v>
      </c>
      <c r="B472" s="47">
        <v>878</v>
      </c>
      <c r="C472" s="48">
        <v>3</v>
      </c>
      <c r="D472" s="48">
        <v>9</v>
      </c>
      <c r="E472" s="79">
        <v>0</v>
      </c>
      <c r="F472" s="72">
        <v>0</v>
      </c>
      <c r="G472" s="49">
        <v>1353</v>
      </c>
      <c r="H472" s="49">
        <v>97.6</v>
      </c>
      <c r="I472" s="63">
        <f t="shared" si="7"/>
        <v>7.2135994087213593</v>
      </c>
    </row>
    <row r="473" spans="1:9">
      <c r="A473" s="46" t="s">
        <v>267</v>
      </c>
      <c r="B473" s="47">
        <v>878</v>
      </c>
      <c r="C473" s="48">
        <v>3</v>
      </c>
      <c r="D473" s="48">
        <v>9</v>
      </c>
      <c r="E473" s="79" t="s">
        <v>266</v>
      </c>
      <c r="F473" s="72">
        <v>0</v>
      </c>
      <c r="G473" s="49">
        <v>1353</v>
      </c>
      <c r="H473" s="49">
        <v>97.6</v>
      </c>
      <c r="I473" s="63">
        <f t="shared" si="7"/>
        <v>7.2135994087213593</v>
      </c>
    </row>
    <row r="474" spans="1:9" ht="25.5">
      <c r="A474" s="46" t="s">
        <v>458</v>
      </c>
      <c r="B474" s="47">
        <v>878</v>
      </c>
      <c r="C474" s="48">
        <v>3</v>
      </c>
      <c r="D474" s="48">
        <v>9</v>
      </c>
      <c r="E474" s="79" t="s">
        <v>457</v>
      </c>
      <c r="F474" s="72">
        <v>0</v>
      </c>
      <c r="G474" s="49">
        <v>1353</v>
      </c>
      <c r="H474" s="49">
        <v>97.6</v>
      </c>
      <c r="I474" s="63">
        <f t="shared" si="7"/>
        <v>7.2135994087213593</v>
      </c>
    </row>
    <row r="475" spans="1:9" ht="38.25">
      <c r="A475" s="46" t="s">
        <v>456</v>
      </c>
      <c r="B475" s="47">
        <v>878</v>
      </c>
      <c r="C475" s="48">
        <v>3</v>
      </c>
      <c r="D475" s="48">
        <v>9</v>
      </c>
      <c r="E475" s="79" t="s">
        <v>455</v>
      </c>
      <c r="F475" s="72">
        <v>0</v>
      </c>
      <c r="G475" s="49">
        <v>1353</v>
      </c>
      <c r="H475" s="49">
        <v>97.6</v>
      </c>
      <c r="I475" s="63">
        <f t="shared" si="7"/>
        <v>7.2135994087213593</v>
      </c>
    </row>
    <row r="476" spans="1:9" ht="25.5">
      <c r="A476" s="46" t="s">
        <v>34</v>
      </c>
      <c r="B476" s="47">
        <v>878</v>
      </c>
      <c r="C476" s="48">
        <v>3</v>
      </c>
      <c r="D476" s="48">
        <v>9</v>
      </c>
      <c r="E476" s="79" t="s">
        <v>455</v>
      </c>
      <c r="F476" s="72" t="s">
        <v>32</v>
      </c>
      <c r="G476" s="49">
        <v>1353</v>
      </c>
      <c r="H476" s="49">
        <v>97.6</v>
      </c>
      <c r="I476" s="63">
        <f t="shared" si="7"/>
        <v>7.2135994087213593</v>
      </c>
    </row>
    <row r="477" spans="1:9">
      <c r="A477" s="46" t="s">
        <v>448</v>
      </c>
      <c r="B477" s="47">
        <v>878</v>
      </c>
      <c r="C477" s="48">
        <v>4</v>
      </c>
      <c r="D477" s="48">
        <v>0</v>
      </c>
      <c r="E477" s="79">
        <v>0</v>
      </c>
      <c r="F477" s="72">
        <v>0</v>
      </c>
      <c r="G477" s="49">
        <v>52201</v>
      </c>
      <c r="H477" s="49">
        <v>9317.1</v>
      </c>
      <c r="I477" s="63">
        <f t="shared" si="7"/>
        <v>17.848508649259593</v>
      </c>
    </row>
    <row r="478" spans="1:9">
      <c r="A478" s="46" t="s">
        <v>444</v>
      </c>
      <c r="B478" s="47">
        <v>878</v>
      </c>
      <c r="C478" s="48">
        <v>4</v>
      </c>
      <c r="D478" s="48">
        <v>8</v>
      </c>
      <c r="E478" s="79">
        <v>0</v>
      </c>
      <c r="F478" s="72">
        <v>0</v>
      </c>
      <c r="G478" s="49">
        <v>25818</v>
      </c>
      <c r="H478" s="49">
        <v>2809.1</v>
      </c>
      <c r="I478" s="63">
        <f t="shared" si="7"/>
        <v>10.880393523898055</v>
      </c>
    </row>
    <row r="479" spans="1:9" ht="25.5">
      <c r="A479" s="46" t="s">
        <v>120</v>
      </c>
      <c r="B479" s="47">
        <v>878</v>
      </c>
      <c r="C479" s="48">
        <v>4</v>
      </c>
      <c r="D479" s="48">
        <v>8</v>
      </c>
      <c r="E479" s="79" t="s">
        <v>119</v>
      </c>
      <c r="F479" s="72">
        <v>0</v>
      </c>
      <c r="G479" s="49">
        <v>25818</v>
      </c>
      <c r="H479" s="49">
        <v>2809.1</v>
      </c>
      <c r="I479" s="63">
        <f t="shared" si="7"/>
        <v>10.880393523898055</v>
      </c>
    </row>
    <row r="480" spans="1:9" ht="25.5">
      <c r="A480" s="46" t="s">
        <v>443</v>
      </c>
      <c r="B480" s="47">
        <v>878</v>
      </c>
      <c r="C480" s="48">
        <v>4</v>
      </c>
      <c r="D480" s="48">
        <v>8</v>
      </c>
      <c r="E480" s="79" t="s">
        <v>442</v>
      </c>
      <c r="F480" s="72">
        <v>0</v>
      </c>
      <c r="G480" s="49">
        <v>25818</v>
      </c>
      <c r="H480" s="49">
        <v>2809.1</v>
      </c>
      <c r="I480" s="63">
        <f t="shared" si="7"/>
        <v>10.880393523898055</v>
      </c>
    </row>
    <row r="481" spans="1:9" ht="25.5">
      <c r="A481" s="46" t="s">
        <v>441</v>
      </c>
      <c r="B481" s="47">
        <v>878</v>
      </c>
      <c r="C481" s="48">
        <v>4</v>
      </c>
      <c r="D481" s="48">
        <v>8</v>
      </c>
      <c r="E481" s="79" t="s">
        <v>440</v>
      </c>
      <c r="F481" s="72">
        <v>0</v>
      </c>
      <c r="G481" s="49">
        <v>23000</v>
      </c>
      <c r="H481" s="49">
        <v>2698.1</v>
      </c>
      <c r="I481" s="63">
        <f t="shared" si="7"/>
        <v>11.73086956521739</v>
      </c>
    </row>
    <row r="482" spans="1:9" ht="25.5">
      <c r="A482" s="46" t="s">
        <v>279</v>
      </c>
      <c r="B482" s="47">
        <v>878</v>
      </c>
      <c r="C482" s="48">
        <v>4</v>
      </c>
      <c r="D482" s="48">
        <v>8</v>
      </c>
      <c r="E482" s="79" t="s">
        <v>440</v>
      </c>
      <c r="F482" s="72" t="s">
        <v>277</v>
      </c>
      <c r="G482" s="49">
        <v>23000</v>
      </c>
      <c r="H482" s="49">
        <v>2698.1</v>
      </c>
      <c r="I482" s="63">
        <f t="shared" si="7"/>
        <v>11.73086956521739</v>
      </c>
    </row>
    <row r="483" spans="1:9">
      <c r="A483" s="46" t="s">
        <v>439</v>
      </c>
      <c r="B483" s="47">
        <v>878</v>
      </c>
      <c r="C483" s="48">
        <v>4</v>
      </c>
      <c r="D483" s="48">
        <v>8</v>
      </c>
      <c r="E483" s="79" t="s">
        <v>438</v>
      </c>
      <c r="F483" s="72">
        <v>0</v>
      </c>
      <c r="G483" s="49">
        <v>151</v>
      </c>
      <c r="H483" s="49">
        <v>0</v>
      </c>
      <c r="I483" s="63">
        <f t="shared" si="7"/>
        <v>0</v>
      </c>
    </row>
    <row r="484" spans="1:9" ht="25.5">
      <c r="A484" s="46" t="s">
        <v>34</v>
      </c>
      <c r="B484" s="47">
        <v>878</v>
      </c>
      <c r="C484" s="48">
        <v>4</v>
      </c>
      <c r="D484" s="48">
        <v>8</v>
      </c>
      <c r="E484" s="79" t="s">
        <v>438</v>
      </c>
      <c r="F484" s="72" t="s">
        <v>32</v>
      </c>
      <c r="G484" s="49">
        <v>151</v>
      </c>
      <c r="H484" s="49">
        <v>0</v>
      </c>
      <c r="I484" s="63">
        <f t="shared" si="7"/>
        <v>0</v>
      </c>
    </row>
    <row r="485" spans="1:9" ht="25.5" hidden="1">
      <c r="A485" s="46" t="s">
        <v>279</v>
      </c>
      <c r="B485" s="47">
        <v>878</v>
      </c>
      <c r="C485" s="48">
        <v>4</v>
      </c>
      <c r="D485" s="48">
        <v>8</v>
      </c>
      <c r="E485" s="79" t="s">
        <v>438</v>
      </c>
      <c r="F485" s="72" t="s">
        <v>277</v>
      </c>
      <c r="G485" s="49">
        <v>0</v>
      </c>
      <c r="H485" s="49">
        <v>0</v>
      </c>
      <c r="I485" s="63" t="e">
        <f t="shared" si="7"/>
        <v>#DIV/0!</v>
      </c>
    </row>
    <row r="486" spans="1:9">
      <c r="A486" s="46" t="s">
        <v>437</v>
      </c>
      <c r="B486" s="47">
        <v>878</v>
      </c>
      <c r="C486" s="48">
        <v>4</v>
      </c>
      <c r="D486" s="48">
        <v>8</v>
      </c>
      <c r="E486" s="79" t="s">
        <v>436</v>
      </c>
      <c r="F486" s="72">
        <v>0</v>
      </c>
      <c r="G486" s="49">
        <v>254</v>
      </c>
      <c r="H486" s="49">
        <v>111</v>
      </c>
      <c r="I486" s="63">
        <f t="shared" si="7"/>
        <v>43.7007874015748</v>
      </c>
    </row>
    <row r="487" spans="1:9" ht="25.5">
      <c r="A487" s="46" t="s">
        <v>34</v>
      </c>
      <c r="B487" s="47">
        <v>878</v>
      </c>
      <c r="C487" s="48">
        <v>4</v>
      </c>
      <c r="D487" s="48">
        <v>8</v>
      </c>
      <c r="E487" s="79" t="s">
        <v>436</v>
      </c>
      <c r="F487" s="72" t="s">
        <v>32</v>
      </c>
      <c r="G487" s="49">
        <v>254</v>
      </c>
      <c r="H487" s="49">
        <v>111</v>
      </c>
      <c r="I487" s="63">
        <f t="shared" si="7"/>
        <v>43.7007874015748</v>
      </c>
    </row>
    <row r="488" spans="1:9" ht="25.5" hidden="1">
      <c r="A488" s="46" t="s">
        <v>279</v>
      </c>
      <c r="B488" s="47">
        <v>878</v>
      </c>
      <c r="C488" s="48">
        <v>4</v>
      </c>
      <c r="D488" s="48">
        <v>8</v>
      </c>
      <c r="E488" s="79" t="s">
        <v>436</v>
      </c>
      <c r="F488" s="72" t="s">
        <v>277</v>
      </c>
      <c r="G488" s="49">
        <v>0</v>
      </c>
      <c r="H488" s="49">
        <v>0</v>
      </c>
      <c r="I488" s="63" t="e">
        <f t="shared" si="7"/>
        <v>#DIV/0!</v>
      </c>
    </row>
    <row r="489" spans="1:9" ht="38.25">
      <c r="A489" s="46" t="s">
        <v>435</v>
      </c>
      <c r="B489" s="47">
        <v>878</v>
      </c>
      <c r="C489" s="48">
        <v>4</v>
      </c>
      <c r="D489" s="48">
        <v>8</v>
      </c>
      <c r="E489" s="79" t="s">
        <v>434</v>
      </c>
      <c r="F489" s="72">
        <v>0</v>
      </c>
      <c r="G489" s="49">
        <v>2413</v>
      </c>
      <c r="H489" s="49">
        <v>0</v>
      </c>
      <c r="I489" s="63">
        <f t="shared" si="7"/>
        <v>0</v>
      </c>
    </row>
    <row r="490" spans="1:9" ht="25.5">
      <c r="A490" s="46" t="s">
        <v>34</v>
      </c>
      <c r="B490" s="47">
        <v>878</v>
      </c>
      <c r="C490" s="48">
        <v>4</v>
      </c>
      <c r="D490" s="48">
        <v>8</v>
      </c>
      <c r="E490" s="79" t="s">
        <v>434</v>
      </c>
      <c r="F490" s="72" t="s">
        <v>32</v>
      </c>
      <c r="G490" s="49">
        <v>2413</v>
      </c>
      <c r="H490" s="49">
        <v>0</v>
      </c>
      <c r="I490" s="63">
        <f t="shared" si="7"/>
        <v>0</v>
      </c>
    </row>
    <row r="491" spans="1:9" ht="25.5" hidden="1">
      <c r="A491" s="46" t="s">
        <v>279</v>
      </c>
      <c r="B491" s="47">
        <v>878</v>
      </c>
      <c r="C491" s="48">
        <v>4</v>
      </c>
      <c r="D491" s="48">
        <v>8</v>
      </c>
      <c r="E491" s="79" t="s">
        <v>434</v>
      </c>
      <c r="F491" s="72" t="s">
        <v>277</v>
      </c>
      <c r="G491" s="49">
        <v>0</v>
      </c>
      <c r="H491" s="49">
        <v>0</v>
      </c>
      <c r="I491" s="63" t="e">
        <f t="shared" si="7"/>
        <v>#DIV/0!</v>
      </c>
    </row>
    <row r="492" spans="1:9">
      <c r="A492" s="46" t="s">
        <v>433</v>
      </c>
      <c r="B492" s="47">
        <v>878</v>
      </c>
      <c r="C492" s="48">
        <v>4</v>
      </c>
      <c r="D492" s="48">
        <v>9</v>
      </c>
      <c r="E492" s="79">
        <v>0</v>
      </c>
      <c r="F492" s="72">
        <v>0</v>
      </c>
      <c r="G492" s="49">
        <v>24403</v>
      </c>
      <c r="H492" s="49">
        <v>6356</v>
      </c>
      <c r="I492" s="63">
        <f t="shared" si="7"/>
        <v>26.045977953530304</v>
      </c>
    </row>
    <row r="493" spans="1:9" ht="25.5">
      <c r="A493" s="46" t="s">
        <v>120</v>
      </c>
      <c r="B493" s="47">
        <v>878</v>
      </c>
      <c r="C493" s="48">
        <v>4</v>
      </c>
      <c r="D493" s="48">
        <v>9</v>
      </c>
      <c r="E493" s="79" t="s">
        <v>119</v>
      </c>
      <c r="F493" s="72">
        <v>0</v>
      </c>
      <c r="G493" s="49">
        <v>23312</v>
      </c>
      <c r="H493" s="49">
        <v>6356</v>
      </c>
      <c r="I493" s="63">
        <f t="shared" si="7"/>
        <v>27.264927934111189</v>
      </c>
    </row>
    <row r="494" spans="1:9" ht="25.5">
      <c r="A494" s="46" t="s">
        <v>432</v>
      </c>
      <c r="B494" s="47">
        <v>878</v>
      </c>
      <c r="C494" s="48">
        <v>4</v>
      </c>
      <c r="D494" s="48">
        <v>9</v>
      </c>
      <c r="E494" s="79" t="s">
        <v>431</v>
      </c>
      <c r="F494" s="72">
        <v>0</v>
      </c>
      <c r="G494" s="49">
        <v>23312</v>
      </c>
      <c r="H494" s="49">
        <v>6356</v>
      </c>
      <c r="I494" s="63">
        <f t="shared" si="7"/>
        <v>27.264927934111189</v>
      </c>
    </row>
    <row r="495" spans="1:9">
      <c r="A495" s="46" t="s">
        <v>430</v>
      </c>
      <c r="B495" s="47">
        <v>878</v>
      </c>
      <c r="C495" s="48">
        <v>4</v>
      </c>
      <c r="D495" s="48">
        <v>9</v>
      </c>
      <c r="E495" s="79" t="s">
        <v>429</v>
      </c>
      <c r="F495" s="72">
        <v>0</v>
      </c>
      <c r="G495" s="49">
        <v>3170</v>
      </c>
      <c r="H495" s="49">
        <v>0</v>
      </c>
      <c r="I495" s="63">
        <f t="shared" si="7"/>
        <v>0</v>
      </c>
    </row>
    <row r="496" spans="1:9" ht="25.5">
      <c r="A496" s="46" t="s">
        <v>279</v>
      </c>
      <c r="B496" s="47">
        <v>878</v>
      </c>
      <c r="C496" s="48">
        <v>4</v>
      </c>
      <c r="D496" s="48">
        <v>9</v>
      </c>
      <c r="E496" s="79" t="s">
        <v>429</v>
      </c>
      <c r="F496" s="72" t="s">
        <v>277</v>
      </c>
      <c r="G496" s="49">
        <v>3170</v>
      </c>
      <c r="H496" s="49">
        <v>0</v>
      </c>
      <c r="I496" s="63">
        <f t="shared" si="7"/>
        <v>0</v>
      </c>
    </row>
    <row r="497" spans="1:9">
      <c r="A497" s="46" t="s">
        <v>428</v>
      </c>
      <c r="B497" s="47">
        <v>878</v>
      </c>
      <c r="C497" s="48">
        <v>4</v>
      </c>
      <c r="D497" s="48">
        <v>9</v>
      </c>
      <c r="E497" s="79" t="s">
        <v>427</v>
      </c>
      <c r="F497" s="72">
        <v>0</v>
      </c>
      <c r="G497" s="49">
        <v>4900</v>
      </c>
      <c r="H497" s="49">
        <v>4413.1000000000004</v>
      </c>
      <c r="I497" s="63">
        <f t="shared" si="7"/>
        <v>90.063265306122446</v>
      </c>
    </row>
    <row r="498" spans="1:9" ht="25.5">
      <c r="A498" s="46" t="s">
        <v>279</v>
      </c>
      <c r="B498" s="47">
        <v>878</v>
      </c>
      <c r="C498" s="48">
        <v>4</v>
      </c>
      <c r="D498" s="48">
        <v>9</v>
      </c>
      <c r="E498" s="79" t="s">
        <v>427</v>
      </c>
      <c r="F498" s="72" t="s">
        <v>277</v>
      </c>
      <c r="G498" s="49">
        <v>4900</v>
      </c>
      <c r="H498" s="49">
        <v>4413.1000000000004</v>
      </c>
      <c r="I498" s="63">
        <f t="shared" si="7"/>
        <v>90.063265306122446</v>
      </c>
    </row>
    <row r="499" spans="1:9">
      <c r="A499" s="46" t="s">
        <v>426</v>
      </c>
      <c r="B499" s="47">
        <v>878</v>
      </c>
      <c r="C499" s="48">
        <v>4</v>
      </c>
      <c r="D499" s="48">
        <v>9</v>
      </c>
      <c r="E499" s="79" t="s">
        <v>425</v>
      </c>
      <c r="F499" s="72">
        <v>0</v>
      </c>
      <c r="G499" s="49">
        <v>2153</v>
      </c>
      <c r="H499" s="49">
        <v>867.7</v>
      </c>
      <c r="I499" s="63">
        <f t="shared" si="7"/>
        <v>40.301904319554112</v>
      </c>
    </row>
    <row r="500" spans="1:9" ht="25.5">
      <c r="A500" s="46" t="s">
        <v>279</v>
      </c>
      <c r="B500" s="47">
        <v>878</v>
      </c>
      <c r="C500" s="48">
        <v>4</v>
      </c>
      <c r="D500" s="48">
        <v>9</v>
      </c>
      <c r="E500" s="79" t="s">
        <v>425</v>
      </c>
      <c r="F500" s="72" t="s">
        <v>277</v>
      </c>
      <c r="G500" s="49">
        <v>2153</v>
      </c>
      <c r="H500" s="49">
        <v>867.7</v>
      </c>
      <c r="I500" s="63">
        <f t="shared" si="7"/>
        <v>40.301904319554112</v>
      </c>
    </row>
    <row r="501" spans="1:9">
      <c r="A501" s="46" t="s">
        <v>424</v>
      </c>
      <c r="B501" s="47">
        <v>878</v>
      </c>
      <c r="C501" s="48">
        <v>4</v>
      </c>
      <c r="D501" s="48">
        <v>9</v>
      </c>
      <c r="E501" s="79" t="s">
        <v>423</v>
      </c>
      <c r="F501" s="72">
        <v>0</v>
      </c>
      <c r="G501" s="49">
        <v>4813</v>
      </c>
      <c r="H501" s="49">
        <v>0</v>
      </c>
      <c r="I501" s="63">
        <f t="shared" si="7"/>
        <v>0</v>
      </c>
    </row>
    <row r="502" spans="1:9" ht="25.5">
      <c r="A502" s="46" t="s">
        <v>279</v>
      </c>
      <c r="B502" s="47">
        <v>878</v>
      </c>
      <c r="C502" s="48">
        <v>4</v>
      </c>
      <c r="D502" s="48">
        <v>9</v>
      </c>
      <c r="E502" s="79" t="s">
        <v>423</v>
      </c>
      <c r="F502" s="72" t="s">
        <v>277</v>
      </c>
      <c r="G502" s="49">
        <v>4813</v>
      </c>
      <c r="H502" s="49">
        <v>0</v>
      </c>
      <c r="I502" s="63">
        <f t="shared" si="7"/>
        <v>0</v>
      </c>
    </row>
    <row r="503" spans="1:9">
      <c r="A503" s="46" t="s">
        <v>422</v>
      </c>
      <c r="B503" s="47">
        <v>878</v>
      </c>
      <c r="C503" s="48">
        <v>4</v>
      </c>
      <c r="D503" s="48">
        <v>9</v>
      </c>
      <c r="E503" s="79" t="s">
        <v>421</v>
      </c>
      <c r="F503" s="72">
        <v>0</v>
      </c>
      <c r="G503" s="49">
        <v>2976</v>
      </c>
      <c r="H503" s="49">
        <v>0</v>
      </c>
      <c r="I503" s="63">
        <f t="shared" si="7"/>
        <v>0</v>
      </c>
    </row>
    <row r="504" spans="1:9" ht="25.5">
      <c r="A504" s="46" t="s">
        <v>279</v>
      </c>
      <c r="B504" s="47">
        <v>878</v>
      </c>
      <c r="C504" s="48">
        <v>4</v>
      </c>
      <c r="D504" s="48">
        <v>9</v>
      </c>
      <c r="E504" s="79" t="s">
        <v>421</v>
      </c>
      <c r="F504" s="72" t="s">
        <v>277</v>
      </c>
      <c r="G504" s="49">
        <v>2976</v>
      </c>
      <c r="H504" s="49">
        <v>0</v>
      </c>
      <c r="I504" s="63">
        <f t="shared" si="7"/>
        <v>0</v>
      </c>
    </row>
    <row r="505" spans="1:9" ht="25.5">
      <c r="A505" s="46" t="s">
        <v>420</v>
      </c>
      <c r="B505" s="47">
        <v>878</v>
      </c>
      <c r="C505" s="48">
        <v>4</v>
      </c>
      <c r="D505" s="48">
        <v>9</v>
      </c>
      <c r="E505" s="79" t="s">
        <v>419</v>
      </c>
      <c r="F505" s="72">
        <v>0</v>
      </c>
      <c r="G505" s="49">
        <v>5300</v>
      </c>
      <c r="H505" s="49">
        <v>1075.2</v>
      </c>
      <c r="I505" s="63">
        <f t="shared" si="7"/>
        <v>20.286792452830191</v>
      </c>
    </row>
    <row r="506" spans="1:9" ht="25.5">
      <c r="A506" s="46" t="s">
        <v>328</v>
      </c>
      <c r="B506" s="47">
        <v>878</v>
      </c>
      <c r="C506" s="48">
        <v>4</v>
      </c>
      <c r="D506" s="48">
        <v>9</v>
      </c>
      <c r="E506" s="79" t="s">
        <v>419</v>
      </c>
      <c r="F506" s="72" t="s">
        <v>326</v>
      </c>
      <c r="G506" s="49">
        <v>5300</v>
      </c>
      <c r="H506" s="49">
        <v>1075.2</v>
      </c>
      <c r="I506" s="63">
        <f t="shared" si="7"/>
        <v>20.286792452830191</v>
      </c>
    </row>
    <row r="507" spans="1:9">
      <c r="A507" s="46" t="s">
        <v>267</v>
      </c>
      <c r="B507" s="47">
        <v>878</v>
      </c>
      <c r="C507" s="48">
        <v>4</v>
      </c>
      <c r="D507" s="48">
        <v>9</v>
      </c>
      <c r="E507" s="79" t="s">
        <v>266</v>
      </c>
      <c r="F507" s="72">
        <v>0</v>
      </c>
      <c r="G507" s="49">
        <v>1091</v>
      </c>
      <c r="H507" s="49">
        <v>0</v>
      </c>
      <c r="I507" s="63">
        <f t="shared" si="7"/>
        <v>0</v>
      </c>
    </row>
    <row r="508" spans="1:9" ht="25.5">
      <c r="A508" s="46" t="s">
        <v>418</v>
      </c>
      <c r="B508" s="47">
        <v>878</v>
      </c>
      <c r="C508" s="48">
        <v>4</v>
      </c>
      <c r="D508" s="48">
        <v>9</v>
      </c>
      <c r="E508" s="79" t="s">
        <v>417</v>
      </c>
      <c r="F508" s="72">
        <v>0</v>
      </c>
      <c r="G508" s="49">
        <v>1091</v>
      </c>
      <c r="H508" s="49"/>
      <c r="I508" s="63"/>
    </row>
    <row r="509" spans="1:9" ht="25.5">
      <c r="A509" s="46" t="s">
        <v>416</v>
      </c>
      <c r="B509" s="47">
        <v>878</v>
      </c>
      <c r="C509" s="48">
        <v>4</v>
      </c>
      <c r="D509" s="48">
        <v>9</v>
      </c>
      <c r="E509" s="79" t="s">
        <v>415</v>
      </c>
      <c r="F509" s="72">
        <v>0</v>
      </c>
      <c r="G509" s="49">
        <v>420</v>
      </c>
      <c r="H509" s="49"/>
      <c r="I509" s="63"/>
    </row>
    <row r="510" spans="1:9" ht="25.5">
      <c r="A510" s="46" t="s">
        <v>279</v>
      </c>
      <c r="B510" s="47">
        <v>878</v>
      </c>
      <c r="C510" s="48">
        <v>4</v>
      </c>
      <c r="D510" s="48">
        <v>9</v>
      </c>
      <c r="E510" s="79" t="s">
        <v>415</v>
      </c>
      <c r="F510" s="72" t="s">
        <v>277</v>
      </c>
      <c r="G510" s="49">
        <v>420</v>
      </c>
      <c r="H510" s="49"/>
      <c r="I510" s="63"/>
    </row>
    <row r="511" spans="1:9" ht="38.25">
      <c r="A511" s="46" t="s">
        <v>414</v>
      </c>
      <c r="B511" s="47">
        <v>878</v>
      </c>
      <c r="C511" s="48">
        <v>4</v>
      </c>
      <c r="D511" s="48">
        <v>9</v>
      </c>
      <c r="E511" s="79" t="s">
        <v>413</v>
      </c>
      <c r="F511" s="72">
        <v>0</v>
      </c>
      <c r="G511" s="49">
        <v>671</v>
      </c>
      <c r="H511" s="49"/>
      <c r="I511" s="63"/>
    </row>
    <row r="512" spans="1:9" ht="25.5">
      <c r="A512" s="46" t="s">
        <v>279</v>
      </c>
      <c r="B512" s="47">
        <v>878</v>
      </c>
      <c r="C512" s="48">
        <v>4</v>
      </c>
      <c r="D512" s="48">
        <v>9</v>
      </c>
      <c r="E512" s="79" t="s">
        <v>413</v>
      </c>
      <c r="F512" s="72" t="s">
        <v>277</v>
      </c>
      <c r="G512" s="49">
        <v>671</v>
      </c>
      <c r="H512" s="49"/>
      <c r="I512" s="63"/>
    </row>
    <row r="513" spans="1:9">
      <c r="A513" s="46" t="s">
        <v>412</v>
      </c>
      <c r="B513" s="47">
        <v>878</v>
      </c>
      <c r="C513" s="48">
        <v>4</v>
      </c>
      <c r="D513" s="48">
        <v>12</v>
      </c>
      <c r="E513" s="79">
        <v>0</v>
      </c>
      <c r="F513" s="72">
        <v>0</v>
      </c>
      <c r="G513" s="49">
        <v>1980</v>
      </c>
      <c r="H513" s="49">
        <v>152</v>
      </c>
      <c r="I513" s="63">
        <f t="shared" si="7"/>
        <v>7.6767676767676765</v>
      </c>
    </row>
    <row r="514" spans="1:9" ht="25.5">
      <c r="A514" s="46" t="s">
        <v>120</v>
      </c>
      <c r="B514" s="47">
        <v>878</v>
      </c>
      <c r="C514" s="48">
        <v>4</v>
      </c>
      <c r="D514" s="48">
        <v>12</v>
      </c>
      <c r="E514" s="79" t="s">
        <v>119</v>
      </c>
      <c r="F514" s="72">
        <v>0</v>
      </c>
      <c r="G514" s="49">
        <v>1980</v>
      </c>
      <c r="H514" s="49">
        <v>152</v>
      </c>
      <c r="I514" s="63">
        <f t="shared" si="7"/>
        <v>7.6767676767676765</v>
      </c>
    </row>
    <row r="515" spans="1:9">
      <c r="A515" s="46" t="s">
        <v>369</v>
      </c>
      <c r="B515" s="47">
        <v>878</v>
      </c>
      <c r="C515" s="48">
        <v>4</v>
      </c>
      <c r="D515" s="48">
        <v>12</v>
      </c>
      <c r="E515" s="79" t="s">
        <v>368</v>
      </c>
      <c r="F515" s="72">
        <v>0</v>
      </c>
      <c r="G515" s="49">
        <v>1980</v>
      </c>
      <c r="H515" s="49">
        <v>152</v>
      </c>
      <c r="I515" s="63">
        <f t="shared" si="7"/>
        <v>7.6767676767676765</v>
      </c>
    </row>
    <row r="516" spans="1:9" ht="25.5">
      <c r="A516" s="46" t="s">
        <v>367</v>
      </c>
      <c r="B516" s="47">
        <v>878</v>
      </c>
      <c r="C516" s="48">
        <v>4</v>
      </c>
      <c r="D516" s="48">
        <v>12</v>
      </c>
      <c r="E516" s="79" t="s">
        <v>366</v>
      </c>
      <c r="F516" s="72">
        <v>0</v>
      </c>
      <c r="G516" s="49">
        <v>1980</v>
      </c>
      <c r="H516" s="49">
        <v>152</v>
      </c>
      <c r="I516" s="63">
        <f t="shared" si="7"/>
        <v>7.6767676767676765</v>
      </c>
    </row>
    <row r="517" spans="1:9" ht="25.5">
      <c r="A517" s="46" t="s">
        <v>34</v>
      </c>
      <c r="B517" s="47">
        <v>878</v>
      </c>
      <c r="C517" s="48">
        <v>4</v>
      </c>
      <c r="D517" s="48">
        <v>12</v>
      </c>
      <c r="E517" s="79" t="s">
        <v>366</v>
      </c>
      <c r="F517" s="72" t="s">
        <v>32</v>
      </c>
      <c r="G517" s="49">
        <v>1980</v>
      </c>
      <c r="H517" s="49">
        <v>152</v>
      </c>
      <c r="I517" s="63">
        <f t="shared" si="7"/>
        <v>7.6767676767676765</v>
      </c>
    </row>
    <row r="518" spans="1:9">
      <c r="A518" s="46" t="s">
        <v>353</v>
      </c>
      <c r="B518" s="47">
        <v>878</v>
      </c>
      <c r="C518" s="48">
        <v>5</v>
      </c>
      <c r="D518" s="48">
        <v>0</v>
      </c>
      <c r="E518" s="79">
        <v>0</v>
      </c>
      <c r="F518" s="72">
        <v>0</v>
      </c>
      <c r="G518" s="49">
        <v>157702.29999999999</v>
      </c>
      <c r="H518" s="49">
        <v>51711.6</v>
      </c>
      <c r="I518" s="63">
        <f t="shared" si="7"/>
        <v>32.790644144061311</v>
      </c>
    </row>
    <row r="519" spans="1:9">
      <c r="A519" s="46" t="s">
        <v>352</v>
      </c>
      <c r="B519" s="47">
        <v>878</v>
      </c>
      <c r="C519" s="48">
        <v>5</v>
      </c>
      <c r="D519" s="48">
        <v>1</v>
      </c>
      <c r="E519" s="79">
        <v>0</v>
      </c>
      <c r="F519" s="72">
        <v>0</v>
      </c>
      <c r="G519" s="49">
        <v>18767</v>
      </c>
      <c r="H519" s="49">
        <v>4870.1000000000004</v>
      </c>
      <c r="I519" s="63">
        <f t="shared" si="7"/>
        <v>25.950338359887038</v>
      </c>
    </row>
    <row r="520" spans="1:9" ht="25.5">
      <c r="A520" s="46" t="s">
        <v>120</v>
      </c>
      <c r="B520" s="47">
        <v>878</v>
      </c>
      <c r="C520" s="48">
        <v>5</v>
      </c>
      <c r="D520" s="48">
        <v>1</v>
      </c>
      <c r="E520" s="79" t="s">
        <v>119</v>
      </c>
      <c r="F520" s="72">
        <v>0</v>
      </c>
      <c r="G520" s="49">
        <v>18767</v>
      </c>
      <c r="H520" s="49">
        <v>4870.1000000000004</v>
      </c>
      <c r="I520" s="63">
        <f t="shared" si="7"/>
        <v>25.950338359887038</v>
      </c>
    </row>
    <row r="521" spans="1:9" ht="25.5">
      <c r="A521" s="46" t="s">
        <v>288</v>
      </c>
      <c r="B521" s="47">
        <v>878</v>
      </c>
      <c r="C521" s="48">
        <v>5</v>
      </c>
      <c r="D521" s="48">
        <v>1</v>
      </c>
      <c r="E521" s="79" t="s">
        <v>287</v>
      </c>
      <c r="F521" s="72">
        <v>0</v>
      </c>
      <c r="G521" s="49">
        <v>18767</v>
      </c>
      <c r="H521" s="49">
        <v>4870.1000000000004</v>
      </c>
      <c r="I521" s="63">
        <f t="shared" si="7"/>
        <v>25.950338359887038</v>
      </c>
    </row>
    <row r="522" spans="1:9">
      <c r="A522" s="46" t="s">
        <v>351</v>
      </c>
      <c r="B522" s="47">
        <v>878</v>
      </c>
      <c r="C522" s="48">
        <v>5</v>
      </c>
      <c r="D522" s="48">
        <v>1</v>
      </c>
      <c r="E522" s="79" t="s">
        <v>350</v>
      </c>
      <c r="F522" s="72">
        <v>0</v>
      </c>
      <c r="G522" s="49">
        <v>4300</v>
      </c>
      <c r="H522" s="49">
        <v>128.1</v>
      </c>
      <c r="I522" s="63">
        <f t="shared" si="7"/>
        <v>2.9790697674418603</v>
      </c>
    </row>
    <row r="523" spans="1:9" ht="25.5">
      <c r="A523" s="46" t="s">
        <v>279</v>
      </c>
      <c r="B523" s="47">
        <v>878</v>
      </c>
      <c r="C523" s="48">
        <v>5</v>
      </c>
      <c r="D523" s="48">
        <v>1</v>
      </c>
      <c r="E523" s="79" t="s">
        <v>350</v>
      </c>
      <c r="F523" s="72" t="s">
        <v>277</v>
      </c>
      <c r="G523" s="49">
        <v>4300</v>
      </c>
      <c r="H523" s="49">
        <v>128.1</v>
      </c>
      <c r="I523" s="63">
        <f t="shared" si="7"/>
        <v>2.9790697674418603</v>
      </c>
    </row>
    <row r="524" spans="1:9">
      <c r="A524" s="46" t="s">
        <v>349</v>
      </c>
      <c r="B524" s="47">
        <v>878</v>
      </c>
      <c r="C524" s="48">
        <v>5</v>
      </c>
      <c r="D524" s="48">
        <v>1</v>
      </c>
      <c r="E524" s="79" t="s">
        <v>348</v>
      </c>
      <c r="F524" s="72">
        <v>0</v>
      </c>
      <c r="G524" s="49">
        <v>5000</v>
      </c>
      <c r="H524" s="49">
        <v>4008</v>
      </c>
      <c r="I524" s="63">
        <f t="shared" si="7"/>
        <v>80.16</v>
      </c>
    </row>
    <row r="525" spans="1:9" ht="25.5">
      <c r="A525" s="46" t="s">
        <v>279</v>
      </c>
      <c r="B525" s="47">
        <v>878</v>
      </c>
      <c r="C525" s="48">
        <v>5</v>
      </c>
      <c r="D525" s="48">
        <v>1</v>
      </c>
      <c r="E525" s="79" t="s">
        <v>348</v>
      </c>
      <c r="F525" s="72" t="s">
        <v>277</v>
      </c>
      <c r="G525" s="49">
        <v>5000</v>
      </c>
      <c r="H525" s="49">
        <v>4008</v>
      </c>
      <c r="I525" s="63">
        <f t="shared" si="7"/>
        <v>80.16</v>
      </c>
    </row>
    <row r="526" spans="1:9" ht="51">
      <c r="A526" s="46" t="s">
        <v>286</v>
      </c>
      <c r="B526" s="47">
        <v>878</v>
      </c>
      <c r="C526" s="48">
        <v>5</v>
      </c>
      <c r="D526" s="48">
        <v>1</v>
      </c>
      <c r="E526" s="79" t="s">
        <v>285</v>
      </c>
      <c r="F526" s="72">
        <v>0</v>
      </c>
      <c r="G526" s="49">
        <v>400</v>
      </c>
      <c r="H526" s="49">
        <v>99.8</v>
      </c>
      <c r="I526" s="63">
        <f t="shared" ref="I526:I589" si="8">H526/G526*100</f>
        <v>24.95</v>
      </c>
    </row>
    <row r="527" spans="1:9" ht="25.5">
      <c r="A527" s="46" t="s">
        <v>34</v>
      </c>
      <c r="B527" s="47">
        <v>878</v>
      </c>
      <c r="C527" s="48">
        <v>5</v>
      </c>
      <c r="D527" s="48">
        <v>1</v>
      </c>
      <c r="E527" s="79" t="s">
        <v>285</v>
      </c>
      <c r="F527" s="72" t="s">
        <v>32</v>
      </c>
      <c r="G527" s="49">
        <v>400</v>
      </c>
      <c r="H527" s="49">
        <v>99.8</v>
      </c>
      <c r="I527" s="63">
        <f t="shared" si="8"/>
        <v>24.95</v>
      </c>
    </row>
    <row r="528" spans="1:9" ht="25.5">
      <c r="A528" s="46" t="s">
        <v>347</v>
      </c>
      <c r="B528" s="47">
        <v>878</v>
      </c>
      <c r="C528" s="48">
        <v>5</v>
      </c>
      <c r="D528" s="48">
        <v>1</v>
      </c>
      <c r="E528" s="79" t="s">
        <v>346</v>
      </c>
      <c r="F528" s="72">
        <v>0</v>
      </c>
      <c r="G528" s="49">
        <v>6330</v>
      </c>
      <c r="H528" s="49">
        <v>99.6</v>
      </c>
      <c r="I528" s="63">
        <f t="shared" si="8"/>
        <v>1.5734597156398102</v>
      </c>
    </row>
    <row r="529" spans="1:9" ht="25.5" hidden="1">
      <c r="A529" s="46" t="s">
        <v>34</v>
      </c>
      <c r="B529" s="47">
        <v>878</v>
      </c>
      <c r="C529" s="48">
        <v>5</v>
      </c>
      <c r="D529" s="48">
        <v>1</v>
      </c>
      <c r="E529" s="79" t="s">
        <v>346</v>
      </c>
      <c r="F529" s="72"/>
      <c r="G529" s="49"/>
      <c r="H529" s="49"/>
      <c r="I529" s="63" t="e">
        <f t="shared" si="8"/>
        <v>#DIV/0!</v>
      </c>
    </row>
    <row r="530" spans="1:9" ht="25.5">
      <c r="A530" s="46" t="s">
        <v>279</v>
      </c>
      <c r="B530" s="47">
        <v>878</v>
      </c>
      <c r="C530" s="48">
        <v>5</v>
      </c>
      <c r="D530" s="48">
        <v>1</v>
      </c>
      <c r="E530" s="79" t="s">
        <v>346</v>
      </c>
      <c r="F530" s="72" t="s">
        <v>277</v>
      </c>
      <c r="G530" s="49">
        <v>6330</v>
      </c>
      <c r="H530" s="49">
        <v>99.6</v>
      </c>
      <c r="I530" s="63">
        <f t="shared" si="8"/>
        <v>1.5734597156398102</v>
      </c>
    </row>
    <row r="531" spans="1:9">
      <c r="A531" s="46" t="s">
        <v>345</v>
      </c>
      <c r="B531" s="47">
        <v>878</v>
      </c>
      <c r="C531" s="48">
        <v>5</v>
      </c>
      <c r="D531" s="48">
        <v>1</v>
      </c>
      <c r="E531" s="79" t="s">
        <v>344</v>
      </c>
      <c r="F531" s="72">
        <v>0</v>
      </c>
      <c r="G531" s="49">
        <v>1800</v>
      </c>
      <c r="H531" s="49"/>
      <c r="I531" s="63"/>
    </row>
    <row r="532" spans="1:9" ht="25.5">
      <c r="A532" s="46" t="s">
        <v>279</v>
      </c>
      <c r="B532" s="47">
        <v>878</v>
      </c>
      <c r="C532" s="48">
        <v>5</v>
      </c>
      <c r="D532" s="48">
        <v>1</v>
      </c>
      <c r="E532" s="79" t="s">
        <v>344</v>
      </c>
      <c r="F532" s="72" t="s">
        <v>277</v>
      </c>
      <c r="G532" s="49">
        <v>1800</v>
      </c>
      <c r="H532" s="49"/>
      <c r="I532" s="63"/>
    </row>
    <row r="533" spans="1:9">
      <c r="A533" s="46" t="s">
        <v>343</v>
      </c>
      <c r="B533" s="47">
        <v>878</v>
      </c>
      <c r="C533" s="48">
        <v>5</v>
      </c>
      <c r="D533" s="48">
        <v>1</v>
      </c>
      <c r="E533" s="79" t="s">
        <v>342</v>
      </c>
      <c r="F533" s="72">
        <v>0</v>
      </c>
      <c r="G533" s="49">
        <v>937</v>
      </c>
      <c r="H533" s="49">
        <v>534.6</v>
      </c>
      <c r="I533" s="63">
        <f t="shared" si="8"/>
        <v>57.05442902881537</v>
      </c>
    </row>
    <row r="534" spans="1:9" ht="25.5">
      <c r="A534" s="46" t="s">
        <v>279</v>
      </c>
      <c r="B534" s="47">
        <v>878</v>
      </c>
      <c r="C534" s="48">
        <v>5</v>
      </c>
      <c r="D534" s="48">
        <v>1</v>
      </c>
      <c r="E534" s="79" t="s">
        <v>342</v>
      </c>
      <c r="F534" s="72" t="s">
        <v>277</v>
      </c>
      <c r="G534" s="49">
        <v>937</v>
      </c>
      <c r="H534" s="49">
        <f>463.5+71.7</f>
        <v>535.20000000000005</v>
      </c>
      <c r="I534" s="63">
        <f t="shared" si="8"/>
        <v>57.118463180362866</v>
      </c>
    </row>
    <row r="535" spans="1:9" ht="76.5">
      <c r="A535" s="46" t="s">
        <v>49</v>
      </c>
      <c r="B535" s="47">
        <v>878</v>
      </c>
      <c r="C535" s="48">
        <v>5</v>
      </c>
      <c r="D535" s="48">
        <v>1</v>
      </c>
      <c r="E535" s="79" t="s">
        <v>342</v>
      </c>
      <c r="F535" s="72" t="s">
        <v>48</v>
      </c>
      <c r="G535" s="49">
        <v>71.099999999999994</v>
      </c>
      <c r="H535" s="49">
        <v>71.099999999999994</v>
      </c>
      <c r="I535" s="63">
        <f t="shared" si="8"/>
        <v>100</v>
      </c>
    </row>
    <row r="536" spans="1:9" hidden="1">
      <c r="A536" s="46" t="s">
        <v>284</v>
      </c>
      <c r="B536" s="47">
        <v>878</v>
      </c>
      <c r="C536" s="48">
        <v>5</v>
      </c>
      <c r="D536" s="48">
        <v>1</v>
      </c>
      <c r="E536" s="79" t="s">
        <v>283</v>
      </c>
      <c r="F536" s="72">
        <v>0</v>
      </c>
      <c r="G536" s="49">
        <v>0</v>
      </c>
      <c r="H536" s="49">
        <v>0</v>
      </c>
      <c r="I536" s="63" t="e">
        <f t="shared" si="8"/>
        <v>#DIV/0!</v>
      </c>
    </row>
    <row r="537" spans="1:9" ht="51" hidden="1">
      <c r="A537" s="46" t="s">
        <v>341</v>
      </c>
      <c r="B537" s="47">
        <v>878</v>
      </c>
      <c r="C537" s="48">
        <v>5</v>
      </c>
      <c r="D537" s="48">
        <v>1</v>
      </c>
      <c r="E537" s="79" t="s">
        <v>340</v>
      </c>
      <c r="F537" s="72">
        <v>0</v>
      </c>
      <c r="G537" s="49">
        <v>0</v>
      </c>
      <c r="H537" s="49">
        <v>0</v>
      </c>
      <c r="I537" s="63" t="e">
        <f t="shared" si="8"/>
        <v>#DIV/0!</v>
      </c>
    </row>
    <row r="538" spans="1:9" ht="25.5" hidden="1">
      <c r="A538" s="46" t="s">
        <v>34</v>
      </c>
      <c r="B538" s="47">
        <v>878</v>
      </c>
      <c r="C538" s="48">
        <v>5</v>
      </c>
      <c r="D538" s="48">
        <v>1</v>
      </c>
      <c r="E538" s="79" t="s">
        <v>340</v>
      </c>
      <c r="F538" s="72" t="s">
        <v>32</v>
      </c>
      <c r="G538" s="49">
        <v>0</v>
      </c>
      <c r="H538" s="49">
        <v>0</v>
      </c>
      <c r="I538" s="63" t="e">
        <f t="shared" si="8"/>
        <v>#DIV/0!</v>
      </c>
    </row>
    <row r="539" spans="1:9">
      <c r="A539" s="46" t="s">
        <v>332</v>
      </c>
      <c r="B539" s="47">
        <v>878</v>
      </c>
      <c r="C539" s="48">
        <v>5</v>
      </c>
      <c r="D539" s="48">
        <v>2</v>
      </c>
      <c r="E539" s="79">
        <v>0</v>
      </c>
      <c r="F539" s="72">
        <v>0</v>
      </c>
      <c r="G539" s="49">
        <v>2773</v>
      </c>
      <c r="H539" s="49">
        <v>50</v>
      </c>
      <c r="I539" s="63">
        <f t="shared" si="8"/>
        <v>1.8031013342949875</v>
      </c>
    </row>
    <row r="540" spans="1:9" ht="25.5">
      <c r="A540" s="46" t="s">
        <v>120</v>
      </c>
      <c r="B540" s="47">
        <v>878</v>
      </c>
      <c r="C540" s="48">
        <v>5</v>
      </c>
      <c r="D540" s="48">
        <v>2</v>
      </c>
      <c r="E540" s="79" t="s">
        <v>119</v>
      </c>
      <c r="F540" s="72">
        <v>0</v>
      </c>
      <c r="G540" s="49">
        <v>2773</v>
      </c>
      <c r="H540" s="49">
        <v>50</v>
      </c>
      <c r="I540" s="63">
        <f t="shared" si="8"/>
        <v>1.8031013342949875</v>
      </c>
    </row>
    <row r="541" spans="1:9" ht="25.5">
      <c r="A541" s="46" t="s">
        <v>331</v>
      </c>
      <c r="B541" s="47">
        <v>878</v>
      </c>
      <c r="C541" s="48">
        <v>5</v>
      </c>
      <c r="D541" s="48">
        <v>2</v>
      </c>
      <c r="E541" s="79" t="s">
        <v>330</v>
      </c>
      <c r="F541" s="72">
        <v>0</v>
      </c>
      <c r="G541" s="49">
        <v>2773</v>
      </c>
      <c r="H541" s="49">
        <v>50</v>
      </c>
      <c r="I541" s="63">
        <f t="shared" si="8"/>
        <v>1.8031013342949875</v>
      </c>
    </row>
    <row r="542" spans="1:9" ht="25.5">
      <c r="A542" s="46" t="s">
        <v>329</v>
      </c>
      <c r="B542" s="47">
        <v>878</v>
      </c>
      <c r="C542" s="48">
        <v>5</v>
      </c>
      <c r="D542" s="48">
        <v>2</v>
      </c>
      <c r="E542" s="79" t="s">
        <v>327</v>
      </c>
      <c r="F542" s="72">
        <v>0</v>
      </c>
      <c r="G542" s="49">
        <v>1026</v>
      </c>
      <c r="H542" s="49"/>
      <c r="I542" s="63"/>
    </row>
    <row r="543" spans="1:9" ht="25.5">
      <c r="A543" s="46" t="s">
        <v>328</v>
      </c>
      <c r="B543" s="47">
        <v>878</v>
      </c>
      <c r="C543" s="48">
        <v>5</v>
      </c>
      <c r="D543" s="48">
        <v>2</v>
      </c>
      <c r="E543" s="79" t="s">
        <v>327</v>
      </c>
      <c r="F543" s="72" t="s">
        <v>326</v>
      </c>
      <c r="G543" s="49">
        <v>1026</v>
      </c>
      <c r="H543" s="49"/>
      <c r="I543" s="63"/>
    </row>
    <row r="544" spans="1:9" ht="25.5" hidden="1">
      <c r="A544" s="46" t="s">
        <v>323</v>
      </c>
      <c r="B544" s="47">
        <v>878</v>
      </c>
      <c r="C544" s="48">
        <v>5</v>
      </c>
      <c r="D544" s="48">
        <v>2</v>
      </c>
      <c r="E544" s="79" t="s">
        <v>322</v>
      </c>
      <c r="F544" s="72">
        <v>0</v>
      </c>
      <c r="G544" s="49">
        <v>0</v>
      </c>
      <c r="H544" s="49">
        <v>0</v>
      </c>
      <c r="I544" s="63" t="e">
        <f t="shared" si="8"/>
        <v>#DIV/0!</v>
      </c>
    </row>
    <row r="545" spans="1:9" ht="25.5" hidden="1">
      <c r="A545" s="46" t="s">
        <v>34</v>
      </c>
      <c r="B545" s="47">
        <v>878</v>
      </c>
      <c r="C545" s="48">
        <v>5</v>
      </c>
      <c r="D545" s="48">
        <v>2</v>
      </c>
      <c r="E545" s="79" t="s">
        <v>322</v>
      </c>
      <c r="F545" s="72" t="s">
        <v>32</v>
      </c>
      <c r="G545" s="49">
        <v>0</v>
      </c>
      <c r="H545" s="49">
        <v>0</v>
      </c>
      <c r="I545" s="63" t="e">
        <f t="shared" si="8"/>
        <v>#DIV/0!</v>
      </c>
    </row>
    <row r="546" spans="1:9">
      <c r="A546" s="46" t="s">
        <v>321</v>
      </c>
      <c r="B546" s="47">
        <v>878</v>
      </c>
      <c r="C546" s="48">
        <v>5</v>
      </c>
      <c r="D546" s="48">
        <v>2</v>
      </c>
      <c r="E546" s="79" t="s">
        <v>320</v>
      </c>
      <c r="F546" s="72">
        <v>0</v>
      </c>
      <c r="G546" s="49">
        <v>747</v>
      </c>
      <c r="H546" s="49"/>
      <c r="I546" s="63"/>
    </row>
    <row r="547" spans="1:9" ht="25.5">
      <c r="A547" s="46" t="s">
        <v>34</v>
      </c>
      <c r="B547" s="47">
        <v>878</v>
      </c>
      <c r="C547" s="48">
        <v>5</v>
      </c>
      <c r="D547" s="48">
        <v>2</v>
      </c>
      <c r="E547" s="79" t="s">
        <v>320</v>
      </c>
      <c r="F547" s="72" t="s">
        <v>32</v>
      </c>
      <c r="G547" s="49">
        <v>747</v>
      </c>
      <c r="H547" s="49"/>
      <c r="I547" s="63"/>
    </row>
    <row r="548" spans="1:9">
      <c r="A548" s="46" t="s">
        <v>319</v>
      </c>
      <c r="B548" s="47">
        <v>878</v>
      </c>
      <c r="C548" s="48">
        <v>5</v>
      </c>
      <c r="D548" s="48">
        <v>2</v>
      </c>
      <c r="E548" s="79" t="s">
        <v>318</v>
      </c>
      <c r="F548" s="72">
        <v>0</v>
      </c>
      <c r="G548" s="49">
        <v>1000</v>
      </c>
      <c r="H548" s="49">
        <v>50</v>
      </c>
      <c r="I548" s="63">
        <f t="shared" si="8"/>
        <v>5</v>
      </c>
    </row>
    <row r="549" spans="1:9" ht="25.5">
      <c r="A549" s="46" t="s">
        <v>279</v>
      </c>
      <c r="B549" s="47">
        <v>878</v>
      </c>
      <c r="C549" s="48">
        <v>5</v>
      </c>
      <c r="D549" s="48">
        <v>2</v>
      </c>
      <c r="E549" s="79" t="s">
        <v>318</v>
      </c>
      <c r="F549" s="72" t="s">
        <v>277</v>
      </c>
      <c r="G549" s="49">
        <v>1000</v>
      </c>
      <c r="H549" s="49">
        <v>50</v>
      </c>
      <c r="I549" s="63">
        <f t="shared" si="8"/>
        <v>5</v>
      </c>
    </row>
    <row r="550" spans="1:9">
      <c r="A550" s="46" t="s">
        <v>317</v>
      </c>
      <c r="B550" s="47">
        <v>878</v>
      </c>
      <c r="C550" s="48">
        <v>5</v>
      </c>
      <c r="D550" s="48">
        <v>2</v>
      </c>
      <c r="E550" s="79" t="s">
        <v>316</v>
      </c>
      <c r="F550" s="72">
        <v>0</v>
      </c>
      <c r="G550" s="49">
        <v>50</v>
      </c>
      <c r="H550" s="49">
        <v>50</v>
      </c>
      <c r="I550" s="63">
        <f t="shared" si="8"/>
        <v>100</v>
      </c>
    </row>
    <row r="551" spans="1:9" ht="25.5">
      <c r="A551" s="46" t="s">
        <v>279</v>
      </c>
      <c r="B551" s="47">
        <v>878</v>
      </c>
      <c r="C551" s="48">
        <v>5</v>
      </c>
      <c r="D551" s="48">
        <v>2</v>
      </c>
      <c r="E551" s="79" t="s">
        <v>316</v>
      </c>
      <c r="F551" s="72" t="s">
        <v>277</v>
      </c>
      <c r="G551" s="49">
        <v>50</v>
      </c>
      <c r="H551" s="49">
        <v>50</v>
      </c>
      <c r="I551" s="63">
        <f t="shared" si="8"/>
        <v>100</v>
      </c>
    </row>
    <row r="552" spans="1:9">
      <c r="A552" s="46" t="s">
        <v>315</v>
      </c>
      <c r="B552" s="47">
        <v>878</v>
      </c>
      <c r="C552" s="48">
        <v>5</v>
      </c>
      <c r="D552" s="48">
        <v>3</v>
      </c>
      <c r="E552" s="79">
        <v>0</v>
      </c>
      <c r="F552" s="72">
        <v>0</v>
      </c>
      <c r="G552" s="49">
        <v>130987.3</v>
      </c>
      <c r="H552" s="49">
        <v>45337.9</v>
      </c>
      <c r="I552" s="63">
        <f t="shared" si="8"/>
        <v>34.612439526580054</v>
      </c>
    </row>
    <row r="553" spans="1:9" ht="25.5">
      <c r="A553" s="46" t="s">
        <v>120</v>
      </c>
      <c r="B553" s="47">
        <v>878</v>
      </c>
      <c r="C553" s="48">
        <v>5</v>
      </c>
      <c r="D553" s="48">
        <v>3</v>
      </c>
      <c r="E553" s="79" t="s">
        <v>119</v>
      </c>
      <c r="F553" s="72">
        <v>0</v>
      </c>
      <c r="G553" s="49">
        <v>124276</v>
      </c>
      <c r="H553" s="49">
        <v>45337.9</v>
      </c>
      <c r="I553" s="63">
        <f t="shared" si="8"/>
        <v>36.481621552029353</v>
      </c>
    </row>
    <row r="554" spans="1:9" ht="25.5">
      <c r="A554" s="46" t="s">
        <v>314</v>
      </c>
      <c r="B554" s="47">
        <v>878</v>
      </c>
      <c r="C554" s="48">
        <v>5</v>
      </c>
      <c r="D554" s="48">
        <v>3</v>
      </c>
      <c r="E554" s="79" t="s">
        <v>313</v>
      </c>
      <c r="F554" s="72">
        <v>0</v>
      </c>
      <c r="G554" s="49">
        <v>124176</v>
      </c>
      <c r="H554" s="49">
        <v>45337.9</v>
      </c>
      <c r="I554" s="63">
        <f t="shared" si="8"/>
        <v>36.511000515397498</v>
      </c>
    </row>
    <row r="555" spans="1:9">
      <c r="A555" s="46" t="s">
        <v>312</v>
      </c>
      <c r="B555" s="47">
        <v>878</v>
      </c>
      <c r="C555" s="48">
        <v>5</v>
      </c>
      <c r="D555" s="48">
        <v>3</v>
      </c>
      <c r="E555" s="79" t="s">
        <v>311</v>
      </c>
      <c r="F555" s="72">
        <v>0</v>
      </c>
      <c r="G555" s="49">
        <v>78523</v>
      </c>
      <c r="H555" s="49">
        <v>27937.3</v>
      </c>
      <c r="I555" s="63">
        <f t="shared" si="8"/>
        <v>35.578492925639623</v>
      </c>
    </row>
    <row r="556" spans="1:9" ht="25.5" hidden="1">
      <c r="A556" s="46" t="s">
        <v>34</v>
      </c>
      <c r="B556" s="47">
        <v>878</v>
      </c>
      <c r="C556" s="48">
        <v>5</v>
      </c>
      <c r="D556" s="48">
        <v>3</v>
      </c>
      <c r="E556" s="79" t="s">
        <v>311</v>
      </c>
      <c r="F556" s="72" t="s">
        <v>32</v>
      </c>
      <c r="G556" s="49">
        <v>0</v>
      </c>
      <c r="H556" s="49">
        <v>0</v>
      </c>
      <c r="I556" s="63" t="e">
        <f t="shared" si="8"/>
        <v>#DIV/0!</v>
      </c>
    </row>
    <row r="557" spans="1:9" ht="25.5">
      <c r="A557" s="46" t="s">
        <v>279</v>
      </c>
      <c r="B557" s="47">
        <v>878</v>
      </c>
      <c r="C557" s="48">
        <v>5</v>
      </c>
      <c r="D557" s="48">
        <v>3</v>
      </c>
      <c r="E557" s="79" t="s">
        <v>311</v>
      </c>
      <c r="F557" s="72" t="s">
        <v>277</v>
      </c>
      <c r="G557" s="49">
        <v>78523</v>
      </c>
      <c r="H557" s="49">
        <f>27937.3+1448.4</f>
        <v>29385.7</v>
      </c>
      <c r="I557" s="63">
        <f t="shared" si="8"/>
        <v>37.423048024145793</v>
      </c>
    </row>
    <row r="558" spans="1:9">
      <c r="A558" s="46" t="s">
        <v>310</v>
      </c>
      <c r="B558" s="47">
        <v>878</v>
      </c>
      <c r="C558" s="48">
        <v>5</v>
      </c>
      <c r="D558" s="48">
        <v>3</v>
      </c>
      <c r="E558" s="79" t="s">
        <v>309</v>
      </c>
      <c r="F558" s="72">
        <v>0</v>
      </c>
      <c r="G558" s="49">
        <v>11009</v>
      </c>
      <c r="H558" s="49">
        <f>H559</f>
        <v>11009</v>
      </c>
      <c r="I558" s="63">
        <f t="shared" si="8"/>
        <v>100</v>
      </c>
    </row>
    <row r="559" spans="1:9" ht="25.5">
      <c r="A559" s="46" t="s">
        <v>279</v>
      </c>
      <c r="B559" s="47">
        <v>878</v>
      </c>
      <c r="C559" s="48">
        <v>5</v>
      </c>
      <c r="D559" s="48">
        <v>3</v>
      </c>
      <c r="E559" s="79" t="s">
        <v>309</v>
      </c>
      <c r="F559" s="72" t="s">
        <v>277</v>
      </c>
      <c r="G559" s="49">
        <v>11009</v>
      </c>
      <c r="H559" s="49">
        <f>12457.4-1448.4</f>
        <v>11009</v>
      </c>
      <c r="I559" s="63">
        <f t="shared" si="8"/>
        <v>100</v>
      </c>
    </row>
    <row r="560" spans="1:9">
      <c r="A560" s="46" t="s">
        <v>308</v>
      </c>
      <c r="B560" s="47">
        <v>878</v>
      </c>
      <c r="C560" s="48">
        <v>5</v>
      </c>
      <c r="D560" s="48">
        <v>3</v>
      </c>
      <c r="E560" s="79" t="s">
        <v>307</v>
      </c>
      <c r="F560" s="72">
        <v>0</v>
      </c>
      <c r="G560" s="49">
        <v>790</v>
      </c>
      <c r="H560" s="49"/>
      <c r="I560" s="63"/>
    </row>
    <row r="561" spans="1:9" ht="25.5">
      <c r="A561" s="46" t="s">
        <v>279</v>
      </c>
      <c r="B561" s="47">
        <v>878</v>
      </c>
      <c r="C561" s="48">
        <v>5</v>
      </c>
      <c r="D561" s="48">
        <v>3</v>
      </c>
      <c r="E561" s="79" t="s">
        <v>307</v>
      </c>
      <c r="F561" s="72" t="s">
        <v>277</v>
      </c>
      <c r="G561" s="49">
        <v>790</v>
      </c>
      <c r="H561" s="49"/>
      <c r="I561" s="63"/>
    </row>
    <row r="562" spans="1:9">
      <c r="A562" s="46" t="s">
        <v>306</v>
      </c>
      <c r="B562" s="47">
        <v>878</v>
      </c>
      <c r="C562" s="48">
        <v>5</v>
      </c>
      <c r="D562" s="48">
        <v>3</v>
      </c>
      <c r="E562" s="79" t="s">
        <v>305</v>
      </c>
      <c r="F562" s="72">
        <v>0</v>
      </c>
      <c r="G562" s="49">
        <v>1111</v>
      </c>
      <c r="H562" s="49">
        <v>282.39999999999998</v>
      </c>
      <c r="I562" s="63">
        <f t="shared" si="8"/>
        <v>25.418541854185417</v>
      </c>
    </row>
    <row r="563" spans="1:9" ht="25.5">
      <c r="A563" s="46" t="s">
        <v>279</v>
      </c>
      <c r="B563" s="47">
        <v>878</v>
      </c>
      <c r="C563" s="48">
        <v>5</v>
      </c>
      <c r="D563" s="48">
        <v>3</v>
      </c>
      <c r="E563" s="79" t="s">
        <v>305</v>
      </c>
      <c r="F563" s="72" t="s">
        <v>277</v>
      </c>
      <c r="G563" s="49">
        <v>1111</v>
      </c>
      <c r="H563" s="49">
        <v>282.39999999999998</v>
      </c>
      <c r="I563" s="63">
        <f t="shared" si="8"/>
        <v>25.418541854185417</v>
      </c>
    </row>
    <row r="564" spans="1:9">
      <c r="A564" s="46" t="s">
        <v>304</v>
      </c>
      <c r="B564" s="47">
        <v>878</v>
      </c>
      <c r="C564" s="48">
        <v>5</v>
      </c>
      <c r="D564" s="48">
        <v>3</v>
      </c>
      <c r="E564" s="79" t="s">
        <v>303</v>
      </c>
      <c r="F564" s="72">
        <v>0</v>
      </c>
      <c r="G564" s="49">
        <v>1500</v>
      </c>
      <c r="H564" s="49">
        <v>500</v>
      </c>
      <c r="I564" s="63">
        <f t="shared" si="8"/>
        <v>33.333333333333329</v>
      </c>
    </row>
    <row r="565" spans="1:9" ht="25.5">
      <c r="A565" s="46" t="s">
        <v>279</v>
      </c>
      <c r="B565" s="47">
        <v>878</v>
      </c>
      <c r="C565" s="48">
        <v>5</v>
      </c>
      <c r="D565" s="48">
        <v>3</v>
      </c>
      <c r="E565" s="79" t="s">
        <v>303</v>
      </c>
      <c r="F565" s="72" t="s">
        <v>277</v>
      </c>
      <c r="G565" s="49">
        <v>1500</v>
      </c>
      <c r="H565" s="49">
        <v>500</v>
      </c>
      <c r="I565" s="63">
        <f t="shared" si="8"/>
        <v>33.333333333333329</v>
      </c>
    </row>
    <row r="566" spans="1:9">
      <c r="A566" s="46" t="s">
        <v>302</v>
      </c>
      <c r="B566" s="47">
        <v>878</v>
      </c>
      <c r="C566" s="48">
        <v>5</v>
      </c>
      <c r="D566" s="48">
        <v>3</v>
      </c>
      <c r="E566" s="79" t="s">
        <v>301</v>
      </c>
      <c r="F566" s="72">
        <v>0</v>
      </c>
      <c r="G566" s="49">
        <v>395</v>
      </c>
      <c r="H566" s="49"/>
      <c r="I566" s="63"/>
    </row>
    <row r="567" spans="1:9" ht="25.5">
      <c r="A567" s="46" t="s">
        <v>34</v>
      </c>
      <c r="B567" s="47">
        <v>878</v>
      </c>
      <c r="C567" s="48">
        <v>5</v>
      </c>
      <c r="D567" s="48">
        <v>3</v>
      </c>
      <c r="E567" s="79" t="s">
        <v>301</v>
      </c>
      <c r="F567" s="72" t="s">
        <v>32</v>
      </c>
      <c r="G567" s="49">
        <v>395</v>
      </c>
      <c r="H567" s="49"/>
      <c r="I567" s="63"/>
    </row>
    <row r="568" spans="1:9">
      <c r="A568" s="46" t="s">
        <v>300</v>
      </c>
      <c r="B568" s="47">
        <v>878</v>
      </c>
      <c r="C568" s="48">
        <v>5</v>
      </c>
      <c r="D568" s="48">
        <v>3</v>
      </c>
      <c r="E568" s="79" t="s">
        <v>299</v>
      </c>
      <c r="F568" s="72">
        <v>0</v>
      </c>
      <c r="G568" s="49">
        <v>3000</v>
      </c>
      <c r="H568" s="49"/>
      <c r="I568" s="63"/>
    </row>
    <row r="569" spans="1:9" ht="25.5">
      <c r="A569" s="46" t="s">
        <v>279</v>
      </c>
      <c r="B569" s="47">
        <v>878</v>
      </c>
      <c r="C569" s="48">
        <v>5</v>
      </c>
      <c r="D569" s="48">
        <v>3</v>
      </c>
      <c r="E569" s="79" t="s">
        <v>299</v>
      </c>
      <c r="F569" s="72" t="s">
        <v>277</v>
      </c>
      <c r="G569" s="49">
        <v>3000</v>
      </c>
      <c r="H569" s="49"/>
      <c r="I569" s="63"/>
    </row>
    <row r="570" spans="1:9">
      <c r="A570" s="46" t="s">
        <v>298</v>
      </c>
      <c r="B570" s="47">
        <v>878</v>
      </c>
      <c r="C570" s="48">
        <v>5</v>
      </c>
      <c r="D570" s="48">
        <v>3</v>
      </c>
      <c r="E570" s="79" t="s">
        <v>297</v>
      </c>
      <c r="F570" s="72">
        <v>0</v>
      </c>
      <c r="G570" s="49">
        <v>1980</v>
      </c>
      <c r="H570" s="49"/>
      <c r="I570" s="63"/>
    </row>
    <row r="571" spans="1:9" ht="25.5">
      <c r="A571" s="46" t="s">
        <v>279</v>
      </c>
      <c r="B571" s="47">
        <v>878</v>
      </c>
      <c r="C571" s="48">
        <v>5</v>
      </c>
      <c r="D571" s="48">
        <v>3</v>
      </c>
      <c r="E571" s="79" t="s">
        <v>297</v>
      </c>
      <c r="F571" s="72" t="s">
        <v>277</v>
      </c>
      <c r="G571" s="49">
        <v>1980</v>
      </c>
      <c r="H571" s="49"/>
      <c r="I571" s="63"/>
    </row>
    <row r="572" spans="1:9">
      <c r="A572" s="46" t="s">
        <v>296</v>
      </c>
      <c r="B572" s="47">
        <v>878</v>
      </c>
      <c r="C572" s="48">
        <v>5</v>
      </c>
      <c r="D572" s="48">
        <v>3</v>
      </c>
      <c r="E572" s="79" t="s">
        <v>295</v>
      </c>
      <c r="F572" s="72">
        <v>0</v>
      </c>
      <c r="G572" s="49">
        <v>1000</v>
      </c>
      <c r="H572" s="49"/>
      <c r="I572" s="63"/>
    </row>
    <row r="573" spans="1:9" ht="25.5">
      <c r="A573" s="46" t="s">
        <v>279</v>
      </c>
      <c r="B573" s="47">
        <v>878</v>
      </c>
      <c r="C573" s="48">
        <v>5</v>
      </c>
      <c r="D573" s="48">
        <v>3</v>
      </c>
      <c r="E573" s="79" t="s">
        <v>295</v>
      </c>
      <c r="F573" s="72" t="s">
        <v>277</v>
      </c>
      <c r="G573" s="49">
        <v>1000</v>
      </c>
      <c r="H573" s="49"/>
      <c r="I573" s="63"/>
    </row>
    <row r="574" spans="1:9">
      <c r="A574" s="46" t="s">
        <v>294</v>
      </c>
      <c r="B574" s="47">
        <v>878</v>
      </c>
      <c r="C574" s="48">
        <v>5</v>
      </c>
      <c r="D574" s="48">
        <v>3</v>
      </c>
      <c r="E574" s="79" t="s">
        <v>293</v>
      </c>
      <c r="F574" s="72">
        <v>0</v>
      </c>
      <c r="G574" s="49">
        <v>5804</v>
      </c>
      <c r="H574" s="49">
        <v>170</v>
      </c>
      <c r="I574" s="63">
        <f t="shared" si="8"/>
        <v>2.929014472777395</v>
      </c>
    </row>
    <row r="575" spans="1:9" ht="25.5">
      <c r="A575" s="46" t="s">
        <v>279</v>
      </c>
      <c r="B575" s="47">
        <v>878</v>
      </c>
      <c r="C575" s="48">
        <v>5</v>
      </c>
      <c r="D575" s="48">
        <v>3</v>
      </c>
      <c r="E575" s="79" t="s">
        <v>293</v>
      </c>
      <c r="F575" s="72" t="s">
        <v>277</v>
      </c>
      <c r="G575" s="49">
        <v>5804</v>
      </c>
      <c r="H575" s="49">
        <v>170</v>
      </c>
      <c r="I575" s="63">
        <f t="shared" si="8"/>
        <v>2.929014472777395</v>
      </c>
    </row>
    <row r="576" spans="1:9">
      <c r="A576" s="46" t="s">
        <v>292</v>
      </c>
      <c r="B576" s="47">
        <v>878</v>
      </c>
      <c r="C576" s="48">
        <v>5</v>
      </c>
      <c r="D576" s="48">
        <v>3</v>
      </c>
      <c r="E576" s="79" t="s">
        <v>291</v>
      </c>
      <c r="F576" s="72">
        <v>0</v>
      </c>
      <c r="G576" s="49">
        <v>6747</v>
      </c>
      <c r="H576" s="49"/>
      <c r="I576" s="63"/>
    </row>
    <row r="577" spans="1:9" ht="25.5">
      <c r="A577" s="46" t="s">
        <v>279</v>
      </c>
      <c r="B577" s="47">
        <v>878</v>
      </c>
      <c r="C577" s="48">
        <v>5</v>
      </c>
      <c r="D577" s="48">
        <v>3</v>
      </c>
      <c r="E577" s="79" t="s">
        <v>291</v>
      </c>
      <c r="F577" s="72" t="s">
        <v>277</v>
      </c>
      <c r="G577" s="49">
        <v>6747</v>
      </c>
      <c r="H577" s="49"/>
      <c r="I577" s="63"/>
    </row>
    <row r="578" spans="1:9">
      <c r="A578" s="46" t="s">
        <v>290</v>
      </c>
      <c r="B578" s="47">
        <v>878</v>
      </c>
      <c r="C578" s="48">
        <v>5</v>
      </c>
      <c r="D578" s="48">
        <v>3</v>
      </c>
      <c r="E578" s="79" t="s">
        <v>289</v>
      </c>
      <c r="F578" s="72">
        <v>0</v>
      </c>
      <c r="G578" s="49">
        <v>12317</v>
      </c>
      <c r="H578" s="49">
        <v>3990.8</v>
      </c>
      <c r="I578" s="63">
        <f t="shared" si="8"/>
        <v>32.400746935130307</v>
      </c>
    </row>
    <row r="579" spans="1:9" ht="25.5">
      <c r="A579" s="46" t="s">
        <v>279</v>
      </c>
      <c r="B579" s="47">
        <v>878</v>
      </c>
      <c r="C579" s="48">
        <v>5</v>
      </c>
      <c r="D579" s="48">
        <v>3</v>
      </c>
      <c r="E579" s="79" t="s">
        <v>289</v>
      </c>
      <c r="F579" s="72" t="s">
        <v>277</v>
      </c>
      <c r="G579" s="49">
        <v>12317</v>
      </c>
      <c r="H579" s="49">
        <v>3990.8</v>
      </c>
      <c r="I579" s="63">
        <f t="shared" si="8"/>
        <v>32.400746935130307</v>
      </c>
    </row>
    <row r="580" spans="1:9" ht="25.5">
      <c r="A580" s="46" t="s">
        <v>288</v>
      </c>
      <c r="B580" s="47">
        <v>878</v>
      </c>
      <c r="C580" s="48">
        <v>5</v>
      </c>
      <c r="D580" s="48">
        <v>3</v>
      </c>
      <c r="E580" s="79" t="s">
        <v>287</v>
      </c>
      <c r="F580" s="72">
        <v>0</v>
      </c>
      <c r="G580" s="49">
        <v>100</v>
      </c>
      <c r="H580" s="49"/>
      <c r="I580" s="63"/>
    </row>
    <row r="581" spans="1:9" ht="51">
      <c r="A581" s="46" t="s">
        <v>286</v>
      </c>
      <c r="B581" s="47">
        <v>878</v>
      </c>
      <c r="C581" s="48">
        <v>5</v>
      </c>
      <c r="D581" s="48">
        <v>3</v>
      </c>
      <c r="E581" s="79" t="s">
        <v>285</v>
      </c>
      <c r="F581" s="72">
        <v>0</v>
      </c>
      <c r="G581" s="49">
        <v>100</v>
      </c>
      <c r="H581" s="49"/>
      <c r="I581" s="63"/>
    </row>
    <row r="582" spans="1:9" ht="25.5">
      <c r="A582" s="46" t="s">
        <v>34</v>
      </c>
      <c r="B582" s="47">
        <v>878</v>
      </c>
      <c r="C582" s="48">
        <v>5</v>
      </c>
      <c r="D582" s="48">
        <v>3</v>
      </c>
      <c r="E582" s="79" t="s">
        <v>285</v>
      </c>
      <c r="F582" s="72" t="s">
        <v>32</v>
      </c>
      <c r="G582" s="49">
        <v>100</v>
      </c>
      <c r="H582" s="49"/>
      <c r="I582" s="63"/>
    </row>
    <row r="583" spans="1:9">
      <c r="A583" s="46" t="s">
        <v>284</v>
      </c>
      <c r="B583" s="47">
        <v>878</v>
      </c>
      <c r="C583" s="48">
        <v>5</v>
      </c>
      <c r="D583" s="48">
        <v>3</v>
      </c>
      <c r="E583" s="79" t="s">
        <v>283</v>
      </c>
      <c r="F583" s="72">
        <v>0</v>
      </c>
      <c r="G583" s="49">
        <v>4500</v>
      </c>
      <c r="H583" s="49"/>
      <c r="I583" s="63"/>
    </row>
    <row r="584" spans="1:9" ht="25.5">
      <c r="A584" s="46" t="s">
        <v>279</v>
      </c>
      <c r="B584" s="47">
        <v>878</v>
      </c>
      <c r="C584" s="48">
        <v>5</v>
      </c>
      <c r="D584" s="48">
        <v>3</v>
      </c>
      <c r="E584" s="79" t="s">
        <v>283</v>
      </c>
      <c r="F584" s="72" t="s">
        <v>277</v>
      </c>
      <c r="G584" s="49">
        <v>4500</v>
      </c>
      <c r="H584" s="49"/>
      <c r="I584" s="63"/>
    </row>
    <row r="585" spans="1:9" ht="25.5">
      <c r="A585" s="46" t="s">
        <v>282</v>
      </c>
      <c r="B585" s="47">
        <v>878</v>
      </c>
      <c r="C585" s="48">
        <v>5</v>
      </c>
      <c r="D585" s="48">
        <v>3</v>
      </c>
      <c r="E585" s="79" t="s">
        <v>281</v>
      </c>
      <c r="F585" s="72">
        <v>0</v>
      </c>
      <c r="G585" s="49">
        <v>2211.3000000000002</v>
      </c>
      <c r="H585" s="49"/>
      <c r="I585" s="63"/>
    </row>
    <row r="586" spans="1:9" ht="51">
      <c r="A586" s="46" t="s">
        <v>280</v>
      </c>
      <c r="B586" s="47">
        <v>878</v>
      </c>
      <c r="C586" s="48">
        <v>5</v>
      </c>
      <c r="D586" s="48">
        <v>3</v>
      </c>
      <c r="E586" s="79" t="s">
        <v>278</v>
      </c>
      <c r="F586" s="72">
        <v>0</v>
      </c>
      <c r="G586" s="49">
        <v>2211.3000000000002</v>
      </c>
      <c r="H586" s="49"/>
      <c r="I586" s="63"/>
    </row>
    <row r="587" spans="1:9" ht="25.5">
      <c r="A587" s="46" t="s">
        <v>279</v>
      </c>
      <c r="B587" s="47">
        <v>878</v>
      </c>
      <c r="C587" s="48">
        <v>5</v>
      </c>
      <c r="D587" s="48">
        <v>3</v>
      </c>
      <c r="E587" s="79" t="s">
        <v>278</v>
      </c>
      <c r="F587" s="72" t="s">
        <v>277</v>
      </c>
      <c r="G587" s="49">
        <v>2211.3000000000002</v>
      </c>
      <c r="H587" s="49"/>
      <c r="I587" s="63"/>
    </row>
    <row r="588" spans="1:9">
      <c r="A588" s="46" t="s">
        <v>276</v>
      </c>
      <c r="B588" s="47">
        <v>878</v>
      </c>
      <c r="C588" s="48">
        <v>5</v>
      </c>
      <c r="D588" s="48">
        <v>5</v>
      </c>
      <c r="E588" s="79">
        <v>0</v>
      </c>
      <c r="F588" s="72">
        <v>0</v>
      </c>
      <c r="G588" s="49">
        <v>5175</v>
      </c>
      <c r="H588" s="49">
        <v>1453.6</v>
      </c>
      <c r="I588" s="63">
        <f t="shared" si="8"/>
        <v>28.088888888888885</v>
      </c>
    </row>
    <row r="589" spans="1:9" ht="38.25">
      <c r="A589" s="46" t="s">
        <v>64</v>
      </c>
      <c r="B589" s="47">
        <v>878</v>
      </c>
      <c r="C589" s="48">
        <v>5</v>
      </c>
      <c r="D589" s="48">
        <v>5</v>
      </c>
      <c r="E589" s="79" t="s">
        <v>63</v>
      </c>
      <c r="F589" s="72">
        <v>0</v>
      </c>
      <c r="G589" s="49">
        <v>5175</v>
      </c>
      <c r="H589" s="49">
        <v>1453.6</v>
      </c>
      <c r="I589" s="63">
        <f t="shared" si="8"/>
        <v>28.088888888888885</v>
      </c>
    </row>
    <row r="590" spans="1:9" ht="25.5">
      <c r="A590" s="46" t="s">
        <v>62</v>
      </c>
      <c r="B590" s="47">
        <v>878</v>
      </c>
      <c r="C590" s="48">
        <v>5</v>
      </c>
      <c r="D590" s="48">
        <v>5</v>
      </c>
      <c r="E590" s="79" t="s">
        <v>58</v>
      </c>
      <c r="F590" s="72">
        <v>0</v>
      </c>
      <c r="G590" s="49">
        <v>3090</v>
      </c>
      <c r="H590" s="49">
        <v>608.20000000000005</v>
      </c>
      <c r="I590" s="63">
        <f t="shared" ref="I590:I653" si="9">H590/G590*100</f>
        <v>19.68284789644013</v>
      </c>
    </row>
    <row r="591" spans="1:9">
      <c r="A591" s="46" t="s">
        <v>61</v>
      </c>
      <c r="B591" s="47">
        <v>878</v>
      </c>
      <c r="C591" s="48">
        <v>5</v>
      </c>
      <c r="D591" s="48">
        <v>5</v>
      </c>
      <c r="E591" s="79" t="s">
        <v>58</v>
      </c>
      <c r="F591" s="72" t="s">
        <v>60</v>
      </c>
      <c r="G591" s="49">
        <v>2243</v>
      </c>
      <c r="H591" s="49">
        <v>591.6</v>
      </c>
      <c r="I591" s="63">
        <f t="shared" si="9"/>
        <v>26.375390102541239</v>
      </c>
    </row>
    <row r="592" spans="1:9" ht="38.25">
      <c r="A592" s="46" t="s">
        <v>59</v>
      </c>
      <c r="B592" s="47">
        <v>878</v>
      </c>
      <c r="C592" s="48">
        <v>5</v>
      </c>
      <c r="D592" s="48">
        <v>5</v>
      </c>
      <c r="E592" s="79" t="s">
        <v>58</v>
      </c>
      <c r="F592" s="72" t="s">
        <v>57</v>
      </c>
      <c r="G592" s="49">
        <v>847</v>
      </c>
      <c r="H592" s="49">
        <v>16.600000000000001</v>
      </c>
      <c r="I592" s="63">
        <f t="shared" si="9"/>
        <v>1.9598583234946874</v>
      </c>
    </row>
    <row r="593" spans="1:9" ht="25.5">
      <c r="A593" s="46" t="s">
        <v>56</v>
      </c>
      <c r="B593" s="47">
        <v>878</v>
      </c>
      <c r="C593" s="48">
        <v>5</v>
      </c>
      <c r="D593" s="48">
        <v>5</v>
      </c>
      <c r="E593" s="79" t="s">
        <v>46</v>
      </c>
      <c r="F593" s="72">
        <v>0</v>
      </c>
      <c r="G593" s="49">
        <v>2085</v>
      </c>
      <c r="H593" s="49">
        <v>845.4</v>
      </c>
      <c r="I593" s="63">
        <f t="shared" si="9"/>
        <v>40.546762589928051</v>
      </c>
    </row>
    <row r="594" spans="1:9" ht="25.5">
      <c r="A594" s="46" t="s">
        <v>55</v>
      </c>
      <c r="B594" s="47">
        <v>878</v>
      </c>
      <c r="C594" s="48">
        <v>5</v>
      </c>
      <c r="D594" s="48">
        <v>5</v>
      </c>
      <c r="E594" s="79" t="s">
        <v>46</v>
      </c>
      <c r="F594" s="72" t="s">
        <v>54</v>
      </c>
      <c r="G594" s="49">
        <v>70</v>
      </c>
      <c r="H594" s="49"/>
      <c r="I594" s="63"/>
    </row>
    <row r="595" spans="1:9" ht="25.5">
      <c r="A595" s="46" t="s">
        <v>69</v>
      </c>
      <c r="B595" s="47">
        <v>878</v>
      </c>
      <c r="C595" s="48">
        <v>5</v>
      </c>
      <c r="D595" s="48">
        <v>5</v>
      </c>
      <c r="E595" s="79" t="s">
        <v>46</v>
      </c>
      <c r="F595" s="72" t="s">
        <v>68</v>
      </c>
      <c r="G595" s="49">
        <v>162</v>
      </c>
      <c r="H595" s="49">
        <v>162</v>
      </c>
      <c r="I595" s="63">
        <f t="shared" si="9"/>
        <v>100</v>
      </c>
    </row>
    <row r="596" spans="1:9" ht="25.5">
      <c r="A596" s="46" t="s">
        <v>34</v>
      </c>
      <c r="B596" s="47">
        <v>878</v>
      </c>
      <c r="C596" s="48">
        <v>5</v>
      </c>
      <c r="D596" s="48">
        <v>5</v>
      </c>
      <c r="E596" s="79" t="s">
        <v>46</v>
      </c>
      <c r="F596" s="72" t="s">
        <v>32</v>
      </c>
      <c r="G596" s="49">
        <v>1840</v>
      </c>
      <c r="H596" s="49">
        <v>670.7</v>
      </c>
      <c r="I596" s="63">
        <f t="shared" si="9"/>
        <v>36.451086956521742</v>
      </c>
    </row>
    <row r="597" spans="1:9" ht="76.5">
      <c r="A597" s="46" t="s">
        <v>49</v>
      </c>
      <c r="B597" s="47">
        <v>878</v>
      </c>
      <c r="C597" s="48">
        <v>5</v>
      </c>
      <c r="D597" s="48">
        <v>5</v>
      </c>
      <c r="E597" s="79" t="s">
        <v>46</v>
      </c>
      <c r="F597" s="72" t="s">
        <v>48</v>
      </c>
      <c r="G597" s="49">
        <v>13</v>
      </c>
      <c r="H597" s="49">
        <v>12.7</v>
      </c>
      <c r="I597" s="63">
        <f t="shared" si="9"/>
        <v>97.692307692307693</v>
      </c>
    </row>
    <row r="598" spans="1:9" ht="38.25">
      <c r="A598" s="46" t="s">
        <v>526</v>
      </c>
      <c r="B598" s="47">
        <v>879</v>
      </c>
      <c r="C598" s="48">
        <v>0</v>
      </c>
      <c r="D598" s="48">
        <v>0</v>
      </c>
      <c r="E598" s="79">
        <v>0</v>
      </c>
      <c r="F598" s="72">
        <v>0</v>
      </c>
      <c r="G598" s="49">
        <v>218.9</v>
      </c>
      <c r="H598" s="49"/>
      <c r="I598" s="63"/>
    </row>
    <row r="599" spans="1:9">
      <c r="A599" s="46" t="s">
        <v>144</v>
      </c>
      <c r="B599" s="47">
        <v>879</v>
      </c>
      <c r="C599" s="48">
        <v>10</v>
      </c>
      <c r="D599" s="48">
        <v>0</v>
      </c>
      <c r="E599" s="79">
        <v>0</v>
      </c>
      <c r="F599" s="72">
        <v>0</v>
      </c>
      <c r="G599" s="49">
        <v>218.9</v>
      </c>
      <c r="H599" s="49"/>
      <c r="I599" s="63"/>
    </row>
    <row r="600" spans="1:9">
      <c r="A600" s="46" t="s">
        <v>138</v>
      </c>
      <c r="B600" s="47">
        <v>879</v>
      </c>
      <c r="C600" s="48">
        <v>10</v>
      </c>
      <c r="D600" s="48">
        <v>2</v>
      </c>
      <c r="E600" s="79">
        <v>0</v>
      </c>
      <c r="F600" s="72">
        <v>0</v>
      </c>
      <c r="G600" s="49">
        <v>218.9</v>
      </c>
      <c r="H600" s="49"/>
      <c r="I600" s="63"/>
    </row>
    <row r="601" spans="1:9">
      <c r="A601" s="46" t="s">
        <v>137</v>
      </c>
      <c r="B601" s="47">
        <v>879</v>
      </c>
      <c r="C601" s="48">
        <v>10</v>
      </c>
      <c r="D601" s="48">
        <v>2</v>
      </c>
      <c r="E601" s="79" t="s">
        <v>136</v>
      </c>
      <c r="F601" s="72">
        <v>0</v>
      </c>
      <c r="G601" s="49">
        <v>218.9</v>
      </c>
      <c r="H601" s="49"/>
      <c r="I601" s="63"/>
    </row>
    <row r="602" spans="1:9" ht="25.5">
      <c r="A602" s="46" t="s">
        <v>135</v>
      </c>
      <c r="B602" s="47">
        <v>879</v>
      </c>
      <c r="C602" s="48">
        <v>10</v>
      </c>
      <c r="D602" s="48">
        <v>2</v>
      </c>
      <c r="E602" s="79" t="s">
        <v>131</v>
      </c>
      <c r="F602" s="72">
        <v>0</v>
      </c>
      <c r="G602" s="49">
        <v>218.9</v>
      </c>
      <c r="H602" s="49"/>
      <c r="I602" s="63"/>
    </row>
    <row r="603" spans="1:9" ht="25.5">
      <c r="A603" s="46" t="s">
        <v>134</v>
      </c>
      <c r="B603" s="47">
        <v>879</v>
      </c>
      <c r="C603" s="48">
        <v>10</v>
      </c>
      <c r="D603" s="48">
        <v>2</v>
      </c>
      <c r="E603" s="79" t="s">
        <v>131</v>
      </c>
      <c r="F603" s="72" t="s">
        <v>133</v>
      </c>
      <c r="G603" s="49">
        <v>218.9</v>
      </c>
      <c r="H603" s="49"/>
      <c r="I603" s="63"/>
    </row>
    <row r="604" spans="1:9" ht="25.5" hidden="1">
      <c r="A604" s="46" t="s">
        <v>132</v>
      </c>
      <c r="B604" s="47">
        <v>879</v>
      </c>
      <c r="C604" s="48">
        <v>10</v>
      </c>
      <c r="D604" s="48">
        <v>2</v>
      </c>
      <c r="E604" s="79" t="s">
        <v>131</v>
      </c>
      <c r="F604" s="72" t="s">
        <v>130</v>
      </c>
      <c r="G604" s="49">
        <v>0</v>
      </c>
      <c r="H604" s="49">
        <v>0</v>
      </c>
      <c r="I604" s="63" t="e">
        <f t="shared" si="9"/>
        <v>#DIV/0!</v>
      </c>
    </row>
    <row r="605" spans="1:9" ht="25.5" hidden="1">
      <c r="A605" s="46" t="s">
        <v>56</v>
      </c>
      <c r="B605" s="47">
        <v>879</v>
      </c>
      <c r="C605" s="48">
        <v>10</v>
      </c>
      <c r="D605" s="48">
        <v>2</v>
      </c>
      <c r="E605" s="79" t="s">
        <v>128</v>
      </c>
      <c r="F605" s="72">
        <v>0</v>
      </c>
      <c r="G605" s="49">
        <v>0</v>
      </c>
      <c r="H605" s="49">
        <v>0</v>
      </c>
      <c r="I605" s="63" t="e">
        <f t="shared" si="9"/>
        <v>#DIV/0!</v>
      </c>
    </row>
    <row r="606" spans="1:9" ht="25.5" hidden="1">
      <c r="A606" s="46" t="s">
        <v>69</v>
      </c>
      <c r="B606" s="47">
        <v>879</v>
      </c>
      <c r="C606" s="48">
        <v>10</v>
      </c>
      <c r="D606" s="48">
        <v>2</v>
      </c>
      <c r="E606" s="79" t="s">
        <v>128</v>
      </c>
      <c r="F606" s="72" t="s">
        <v>68</v>
      </c>
      <c r="G606" s="49">
        <v>0</v>
      </c>
      <c r="H606" s="49">
        <v>0</v>
      </c>
      <c r="I606" s="63" t="e">
        <f t="shared" si="9"/>
        <v>#DIV/0!</v>
      </c>
    </row>
    <row r="607" spans="1:9" ht="25.5" hidden="1">
      <c r="A607" s="46" t="s">
        <v>34</v>
      </c>
      <c r="B607" s="47">
        <v>879</v>
      </c>
      <c r="C607" s="48">
        <v>10</v>
      </c>
      <c r="D607" s="48">
        <v>2</v>
      </c>
      <c r="E607" s="79" t="s">
        <v>128</v>
      </c>
      <c r="F607" s="72" t="s">
        <v>32</v>
      </c>
      <c r="G607" s="49">
        <v>0</v>
      </c>
      <c r="H607" s="49">
        <v>0</v>
      </c>
      <c r="I607" s="63" t="e">
        <f t="shared" si="9"/>
        <v>#DIV/0!</v>
      </c>
    </row>
    <row r="608" spans="1:9" hidden="1">
      <c r="A608" s="46" t="s">
        <v>67</v>
      </c>
      <c r="B608" s="47">
        <v>879</v>
      </c>
      <c r="C608" s="48">
        <v>10</v>
      </c>
      <c r="D608" s="48">
        <v>2</v>
      </c>
      <c r="E608" s="79" t="s">
        <v>128</v>
      </c>
      <c r="F608" s="72" t="s">
        <v>66</v>
      </c>
      <c r="G608" s="49">
        <v>0</v>
      </c>
      <c r="H608" s="49">
        <v>0</v>
      </c>
      <c r="I608" s="63" t="e">
        <f t="shared" si="9"/>
        <v>#DIV/0!</v>
      </c>
    </row>
    <row r="609" spans="1:9" hidden="1">
      <c r="A609" s="46" t="s">
        <v>47</v>
      </c>
      <c r="B609" s="47">
        <v>879</v>
      </c>
      <c r="C609" s="48">
        <v>10</v>
      </c>
      <c r="D609" s="48">
        <v>2</v>
      </c>
      <c r="E609" s="79" t="s">
        <v>128</v>
      </c>
      <c r="F609" s="72" t="s">
        <v>45</v>
      </c>
      <c r="G609" s="49">
        <v>0</v>
      </c>
      <c r="H609" s="49">
        <v>0</v>
      </c>
      <c r="I609" s="63" t="e">
        <f t="shared" si="9"/>
        <v>#DIV/0!</v>
      </c>
    </row>
    <row r="610" spans="1:9" hidden="1">
      <c r="A610" s="46" t="s">
        <v>126</v>
      </c>
      <c r="B610" s="47">
        <v>879</v>
      </c>
      <c r="C610" s="48">
        <v>10</v>
      </c>
      <c r="D610" s="48">
        <v>2</v>
      </c>
      <c r="E610" s="79" t="s">
        <v>125</v>
      </c>
      <c r="F610" s="72">
        <v>0</v>
      </c>
      <c r="G610" s="49">
        <v>0</v>
      </c>
      <c r="H610" s="49">
        <v>0</v>
      </c>
      <c r="I610" s="63" t="e">
        <f t="shared" si="9"/>
        <v>#DIV/0!</v>
      </c>
    </row>
    <row r="611" spans="1:9" ht="25.5" hidden="1">
      <c r="A611" s="46" t="s">
        <v>34</v>
      </c>
      <c r="B611" s="47">
        <v>879</v>
      </c>
      <c r="C611" s="48">
        <v>10</v>
      </c>
      <c r="D611" s="48">
        <v>2</v>
      </c>
      <c r="E611" s="79" t="s">
        <v>125</v>
      </c>
      <c r="F611" s="72" t="s">
        <v>32</v>
      </c>
      <c r="G611" s="49">
        <v>0</v>
      </c>
      <c r="H611" s="49">
        <v>0</v>
      </c>
      <c r="I611" s="63" t="e">
        <f t="shared" si="9"/>
        <v>#DIV/0!</v>
      </c>
    </row>
    <row r="612" spans="1:9" hidden="1">
      <c r="A612" s="46" t="s">
        <v>30</v>
      </c>
      <c r="B612" s="47">
        <v>879</v>
      </c>
      <c r="C612" s="48">
        <v>10</v>
      </c>
      <c r="D612" s="48">
        <v>2</v>
      </c>
      <c r="E612" s="79" t="s">
        <v>124</v>
      </c>
      <c r="F612" s="72">
        <v>0</v>
      </c>
      <c r="G612" s="49">
        <v>0</v>
      </c>
      <c r="H612" s="49">
        <v>0</v>
      </c>
      <c r="I612" s="63" t="e">
        <f t="shared" si="9"/>
        <v>#DIV/0!</v>
      </c>
    </row>
    <row r="613" spans="1:9" ht="25.5" hidden="1">
      <c r="A613" s="46" t="s">
        <v>34</v>
      </c>
      <c r="B613" s="47">
        <v>879</v>
      </c>
      <c r="C613" s="48">
        <v>10</v>
      </c>
      <c r="D613" s="48">
        <v>2</v>
      </c>
      <c r="E613" s="79" t="s">
        <v>124</v>
      </c>
      <c r="F613" s="72" t="s">
        <v>32</v>
      </c>
      <c r="G613" s="49">
        <v>0</v>
      </c>
      <c r="H613" s="49">
        <v>0</v>
      </c>
      <c r="I613" s="63" t="e">
        <f t="shared" si="9"/>
        <v>#DIV/0!</v>
      </c>
    </row>
    <row r="614" spans="1:9" hidden="1">
      <c r="A614" s="46" t="s">
        <v>28</v>
      </c>
      <c r="B614" s="47">
        <v>879</v>
      </c>
      <c r="C614" s="48">
        <v>10</v>
      </c>
      <c r="D614" s="48">
        <v>2</v>
      </c>
      <c r="E614" s="79" t="s">
        <v>123</v>
      </c>
      <c r="F614" s="72">
        <v>0</v>
      </c>
      <c r="G614" s="49">
        <v>0</v>
      </c>
      <c r="H614" s="49">
        <v>0</v>
      </c>
      <c r="I614" s="63" t="e">
        <f t="shared" si="9"/>
        <v>#DIV/0!</v>
      </c>
    </row>
    <row r="615" spans="1:9" hidden="1">
      <c r="A615" s="46" t="s">
        <v>47</v>
      </c>
      <c r="B615" s="47">
        <v>879</v>
      </c>
      <c r="C615" s="48">
        <v>10</v>
      </c>
      <c r="D615" s="48">
        <v>2</v>
      </c>
      <c r="E615" s="79" t="s">
        <v>123</v>
      </c>
      <c r="F615" s="72" t="s">
        <v>45</v>
      </c>
      <c r="G615" s="49">
        <v>0</v>
      </c>
      <c r="H615" s="49">
        <v>0</v>
      </c>
      <c r="I615" s="63" t="e">
        <f t="shared" si="9"/>
        <v>#DIV/0!</v>
      </c>
    </row>
    <row r="616" spans="1:9" hidden="1">
      <c r="A616" s="46" t="s">
        <v>26</v>
      </c>
      <c r="B616" s="47">
        <v>879</v>
      </c>
      <c r="C616" s="48">
        <v>10</v>
      </c>
      <c r="D616" s="48">
        <v>2</v>
      </c>
      <c r="E616" s="79" t="s">
        <v>122</v>
      </c>
      <c r="F616" s="72">
        <v>0</v>
      </c>
      <c r="G616" s="49">
        <v>0</v>
      </c>
      <c r="H616" s="49">
        <v>0</v>
      </c>
      <c r="I616" s="63" t="e">
        <f t="shared" si="9"/>
        <v>#DIV/0!</v>
      </c>
    </row>
    <row r="617" spans="1:9" ht="25.5" hidden="1">
      <c r="A617" s="46" t="s">
        <v>34</v>
      </c>
      <c r="B617" s="47">
        <v>879</v>
      </c>
      <c r="C617" s="48">
        <v>10</v>
      </c>
      <c r="D617" s="48">
        <v>2</v>
      </c>
      <c r="E617" s="79" t="s">
        <v>122</v>
      </c>
      <c r="F617" s="72" t="s">
        <v>32</v>
      </c>
      <c r="G617" s="49">
        <v>0</v>
      </c>
      <c r="H617" s="49">
        <v>0</v>
      </c>
      <c r="I617" s="63" t="e">
        <f t="shared" si="9"/>
        <v>#DIV/0!</v>
      </c>
    </row>
    <row r="618" spans="1:9" ht="25.5">
      <c r="A618" s="46" t="s">
        <v>531</v>
      </c>
      <c r="B618" s="47">
        <v>880</v>
      </c>
      <c r="C618" s="48">
        <v>0</v>
      </c>
      <c r="D618" s="48">
        <v>0</v>
      </c>
      <c r="E618" s="79">
        <v>0</v>
      </c>
      <c r="F618" s="72">
        <v>0</v>
      </c>
      <c r="G618" s="49">
        <v>38951</v>
      </c>
      <c r="H618" s="49">
        <v>6165</v>
      </c>
      <c r="I618" s="63">
        <f t="shared" si="9"/>
        <v>15.827578239326334</v>
      </c>
    </row>
    <row r="619" spans="1:9">
      <c r="A619" s="46" t="s">
        <v>275</v>
      </c>
      <c r="B619" s="47">
        <v>880</v>
      </c>
      <c r="C619" s="48">
        <v>7</v>
      </c>
      <c r="D619" s="48">
        <v>0</v>
      </c>
      <c r="E619" s="79">
        <v>0</v>
      </c>
      <c r="F619" s="72">
        <v>0</v>
      </c>
      <c r="G619" s="49">
        <v>38951</v>
      </c>
      <c r="H619" s="49">
        <v>6165</v>
      </c>
      <c r="I619" s="63">
        <f t="shared" si="9"/>
        <v>15.827578239326334</v>
      </c>
    </row>
    <row r="620" spans="1:9">
      <c r="A620" s="46" t="s">
        <v>216</v>
      </c>
      <c r="B620" s="47">
        <v>880</v>
      </c>
      <c r="C620" s="48">
        <v>7</v>
      </c>
      <c r="D620" s="48">
        <v>9</v>
      </c>
      <c r="E620" s="79">
        <v>0</v>
      </c>
      <c r="F620" s="72">
        <v>0</v>
      </c>
      <c r="G620" s="49">
        <v>38951</v>
      </c>
      <c r="H620" s="49">
        <v>6165</v>
      </c>
      <c r="I620" s="63">
        <f t="shared" si="9"/>
        <v>15.827578239326334</v>
      </c>
    </row>
    <row r="621" spans="1:9" ht="25.5">
      <c r="A621" s="46" t="s">
        <v>202</v>
      </c>
      <c r="B621" s="47">
        <v>880</v>
      </c>
      <c r="C621" s="48">
        <v>7</v>
      </c>
      <c r="D621" s="48">
        <v>9</v>
      </c>
      <c r="E621" s="79" t="s">
        <v>201</v>
      </c>
      <c r="F621" s="72">
        <v>0</v>
      </c>
      <c r="G621" s="49">
        <v>38951</v>
      </c>
      <c r="H621" s="49">
        <v>6165</v>
      </c>
      <c r="I621" s="63">
        <f t="shared" si="9"/>
        <v>15.827578239326334</v>
      </c>
    </row>
    <row r="622" spans="1:9" ht="25.5" hidden="1">
      <c r="A622" s="46" t="s">
        <v>200</v>
      </c>
      <c r="B622" s="47">
        <v>880</v>
      </c>
      <c r="C622" s="48">
        <v>7</v>
      </c>
      <c r="D622" s="48">
        <v>9</v>
      </c>
      <c r="E622" s="79" t="s">
        <v>199</v>
      </c>
      <c r="F622" s="72">
        <v>0</v>
      </c>
      <c r="G622" s="49">
        <v>0</v>
      </c>
      <c r="H622" s="49">
        <v>0</v>
      </c>
      <c r="I622" s="63" t="e">
        <f t="shared" si="9"/>
        <v>#DIV/0!</v>
      </c>
    </row>
    <row r="623" spans="1:9" ht="25.5" hidden="1">
      <c r="A623" s="46" t="s">
        <v>18</v>
      </c>
      <c r="B623" s="47">
        <v>880</v>
      </c>
      <c r="C623" s="48">
        <v>7</v>
      </c>
      <c r="D623" s="48">
        <v>9</v>
      </c>
      <c r="E623" s="79" t="s">
        <v>198</v>
      </c>
      <c r="F623" s="72">
        <v>0</v>
      </c>
      <c r="G623" s="49">
        <v>0</v>
      </c>
      <c r="H623" s="49">
        <v>0</v>
      </c>
      <c r="I623" s="63" t="e">
        <f t="shared" si="9"/>
        <v>#DIV/0!</v>
      </c>
    </row>
    <row r="624" spans="1:9" ht="25.5" hidden="1">
      <c r="A624" s="46" t="s">
        <v>69</v>
      </c>
      <c r="B624" s="47">
        <v>880</v>
      </c>
      <c r="C624" s="48">
        <v>7</v>
      </c>
      <c r="D624" s="48">
        <v>9</v>
      </c>
      <c r="E624" s="79" t="s">
        <v>198</v>
      </c>
      <c r="F624" s="72" t="s">
        <v>68</v>
      </c>
      <c r="G624" s="49">
        <v>0</v>
      </c>
      <c r="H624" s="49">
        <v>0</v>
      </c>
      <c r="I624" s="63" t="e">
        <f t="shared" si="9"/>
        <v>#DIV/0!</v>
      </c>
    </row>
    <row r="625" spans="1:9" ht="25.5">
      <c r="A625" s="46" t="s">
        <v>197</v>
      </c>
      <c r="B625" s="47">
        <v>880</v>
      </c>
      <c r="C625" s="48">
        <v>7</v>
      </c>
      <c r="D625" s="48">
        <v>9</v>
      </c>
      <c r="E625" s="79" t="s">
        <v>196</v>
      </c>
      <c r="F625" s="72">
        <v>0</v>
      </c>
      <c r="G625" s="49">
        <v>38951</v>
      </c>
      <c r="H625" s="49">
        <v>6165</v>
      </c>
      <c r="I625" s="63">
        <f t="shared" si="9"/>
        <v>15.827578239326334</v>
      </c>
    </row>
    <row r="626" spans="1:9" ht="25.5">
      <c r="A626" s="46" t="s">
        <v>18</v>
      </c>
      <c r="B626" s="47">
        <v>880</v>
      </c>
      <c r="C626" s="48">
        <v>7</v>
      </c>
      <c r="D626" s="48">
        <v>9</v>
      </c>
      <c r="E626" s="79" t="s">
        <v>195</v>
      </c>
      <c r="F626" s="72">
        <v>0</v>
      </c>
      <c r="G626" s="49">
        <v>4780</v>
      </c>
      <c r="H626" s="49">
        <v>320.39999999999998</v>
      </c>
      <c r="I626" s="63">
        <f t="shared" si="9"/>
        <v>6.7029288702928858</v>
      </c>
    </row>
    <row r="627" spans="1:9" ht="25.5">
      <c r="A627" s="46" t="s">
        <v>69</v>
      </c>
      <c r="B627" s="47">
        <v>880</v>
      </c>
      <c r="C627" s="48">
        <v>7</v>
      </c>
      <c r="D627" s="48">
        <v>9</v>
      </c>
      <c r="E627" s="79" t="s">
        <v>195</v>
      </c>
      <c r="F627" s="72" t="s">
        <v>68</v>
      </c>
      <c r="G627" s="49">
        <v>3022</v>
      </c>
      <c r="H627" s="49">
        <v>138.9</v>
      </c>
      <c r="I627" s="63">
        <f t="shared" si="9"/>
        <v>4.5962938451356719</v>
      </c>
    </row>
    <row r="628" spans="1:9" ht="25.5">
      <c r="A628" s="46" t="s">
        <v>34</v>
      </c>
      <c r="B628" s="47">
        <v>880</v>
      </c>
      <c r="C628" s="48">
        <v>7</v>
      </c>
      <c r="D628" s="48">
        <v>9</v>
      </c>
      <c r="E628" s="79" t="s">
        <v>195</v>
      </c>
      <c r="F628" s="72" t="s">
        <v>32</v>
      </c>
      <c r="G628" s="49">
        <v>1758</v>
      </c>
      <c r="H628" s="49">
        <f>169.5+0.1+11.9</f>
        <v>181.5</v>
      </c>
      <c r="I628" s="63">
        <f t="shared" si="9"/>
        <v>10.324232081911262</v>
      </c>
    </row>
    <row r="629" spans="1:9">
      <c r="A629" s="46" t="s">
        <v>129</v>
      </c>
      <c r="B629" s="47">
        <v>880</v>
      </c>
      <c r="C629" s="48">
        <v>7</v>
      </c>
      <c r="D629" s="48">
        <v>9</v>
      </c>
      <c r="E629" s="79" t="s">
        <v>195</v>
      </c>
      <c r="F629" s="72" t="s">
        <v>127</v>
      </c>
      <c r="G629" s="49">
        <v>11.1</v>
      </c>
      <c r="H629" s="49">
        <v>0.1</v>
      </c>
      <c r="I629" s="63">
        <f t="shared" si="9"/>
        <v>0.90090090090090091</v>
      </c>
    </row>
    <row r="630" spans="1:9">
      <c r="A630" s="46" t="s">
        <v>126</v>
      </c>
      <c r="B630" s="47">
        <v>880</v>
      </c>
      <c r="C630" s="48">
        <v>7</v>
      </c>
      <c r="D630" s="48">
        <v>9</v>
      </c>
      <c r="E630" s="79" t="s">
        <v>194</v>
      </c>
      <c r="F630" s="72">
        <v>0</v>
      </c>
      <c r="G630" s="49">
        <v>168.8</v>
      </c>
      <c r="H630" s="49">
        <v>11.9</v>
      </c>
      <c r="I630" s="63">
        <f t="shared" si="9"/>
        <v>7.0497630331753545</v>
      </c>
    </row>
    <row r="631" spans="1:9" ht="25.5">
      <c r="A631" s="46" t="s">
        <v>69</v>
      </c>
      <c r="B631" s="47">
        <v>880</v>
      </c>
      <c r="C631" s="48">
        <v>7</v>
      </c>
      <c r="D631" s="48">
        <v>9</v>
      </c>
      <c r="E631" s="79" t="s">
        <v>194</v>
      </c>
      <c r="F631" s="72" t="s">
        <v>68</v>
      </c>
      <c r="G631" s="49">
        <v>168.8</v>
      </c>
      <c r="H631" s="49">
        <v>11.9</v>
      </c>
      <c r="I631" s="63">
        <f t="shared" si="9"/>
        <v>7.0497630331753545</v>
      </c>
    </row>
    <row r="632" spans="1:9">
      <c r="A632" s="46" t="s">
        <v>30</v>
      </c>
      <c r="B632" s="47">
        <v>880</v>
      </c>
      <c r="C632" s="48">
        <v>7</v>
      </c>
      <c r="D632" s="48">
        <v>9</v>
      </c>
      <c r="E632" s="79" t="s">
        <v>193</v>
      </c>
      <c r="F632" s="72">
        <v>0</v>
      </c>
      <c r="G632" s="49">
        <v>455</v>
      </c>
      <c r="H632" s="49"/>
      <c r="I632" s="63"/>
    </row>
    <row r="633" spans="1:9" ht="25.5">
      <c r="A633" s="46" t="s">
        <v>34</v>
      </c>
      <c r="B633" s="47">
        <v>880</v>
      </c>
      <c r="C633" s="48">
        <v>7</v>
      </c>
      <c r="D633" s="48">
        <v>9</v>
      </c>
      <c r="E633" s="79" t="s">
        <v>193</v>
      </c>
      <c r="F633" s="72" t="s">
        <v>32</v>
      </c>
      <c r="G633" s="49">
        <v>455</v>
      </c>
      <c r="H633" s="49"/>
      <c r="I633" s="63"/>
    </row>
    <row r="634" spans="1:9">
      <c r="A634" s="46" t="s">
        <v>28</v>
      </c>
      <c r="B634" s="47">
        <v>880</v>
      </c>
      <c r="C634" s="48">
        <v>7</v>
      </c>
      <c r="D634" s="48">
        <v>9</v>
      </c>
      <c r="E634" s="79" t="s">
        <v>192</v>
      </c>
      <c r="F634" s="72">
        <v>0</v>
      </c>
      <c r="G634" s="49">
        <v>74</v>
      </c>
      <c r="H634" s="49"/>
      <c r="I634" s="63"/>
    </row>
    <row r="635" spans="1:9" ht="25.5">
      <c r="A635" s="46" t="s">
        <v>34</v>
      </c>
      <c r="B635" s="47">
        <v>880</v>
      </c>
      <c r="C635" s="48">
        <v>7</v>
      </c>
      <c r="D635" s="48">
        <v>9</v>
      </c>
      <c r="E635" s="79" t="s">
        <v>192</v>
      </c>
      <c r="F635" s="72" t="s">
        <v>32</v>
      </c>
      <c r="G635" s="49">
        <v>74</v>
      </c>
      <c r="H635" s="49"/>
      <c r="I635" s="63"/>
    </row>
    <row r="636" spans="1:9">
      <c r="A636" s="46" t="s">
        <v>26</v>
      </c>
      <c r="B636" s="47">
        <v>880</v>
      </c>
      <c r="C636" s="48">
        <v>7</v>
      </c>
      <c r="D636" s="48">
        <v>9</v>
      </c>
      <c r="E636" s="79" t="s">
        <v>191</v>
      </c>
      <c r="F636" s="72">
        <v>0</v>
      </c>
      <c r="G636" s="49">
        <v>29</v>
      </c>
      <c r="H636" s="49">
        <v>8.5</v>
      </c>
      <c r="I636" s="63">
        <f t="shared" si="9"/>
        <v>29.310344827586203</v>
      </c>
    </row>
    <row r="637" spans="1:9" ht="25.5">
      <c r="A637" s="46" t="s">
        <v>34</v>
      </c>
      <c r="B637" s="47">
        <v>880</v>
      </c>
      <c r="C637" s="48">
        <v>7</v>
      </c>
      <c r="D637" s="48">
        <v>9</v>
      </c>
      <c r="E637" s="79" t="s">
        <v>191</v>
      </c>
      <c r="F637" s="72" t="s">
        <v>32</v>
      </c>
      <c r="G637" s="49">
        <v>29</v>
      </c>
      <c r="H637" s="49">
        <v>8.5</v>
      </c>
      <c r="I637" s="63">
        <f t="shared" si="9"/>
        <v>29.310344827586203</v>
      </c>
    </row>
    <row r="638" spans="1:9" ht="25.5">
      <c r="A638" s="46" t="s">
        <v>190</v>
      </c>
      <c r="B638" s="47">
        <v>880</v>
      </c>
      <c r="C638" s="48">
        <v>7</v>
      </c>
      <c r="D638" s="48">
        <v>9</v>
      </c>
      <c r="E638" s="79" t="s">
        <v>189</v>
      </c>
      <c r="F638" s="72">
        <v>0</v>
      </c>
      <c r="G638" s="49">
        <v>33613</v>
      </c>
      <c r="H638" s="49">
        <v>5836.1</v>
      </c>
      <c r="I638" s="63">
        <f t="shared" si="9"/>
        <v>17.362627554815102</v>
      </c>
    </row>
    <row r="639" spans="1:9" ht="25.5">
      <c r="A639" s="46" t="s">
        <v>134</v>
      </c>
      <c r="B639" s="47">
        <v>880</v>
      </c>
      <c r="C639" s="48">
        <v>7</v>
      </c>
      <c r="D639" s="48">
        <v>9</v>
      </c>
      <c r="E639" s="79" t="s">
        <v>189</v>
      </c>
      <c r="F639" s="72" t="s">
        <v>133</v>
      </c>
      <c r="G639" s="49">
        <v>25816</v>
      </c>
      <c r="H639" s="49">
        <v>5476.8</v>
      </c>
      <c r="I639" s="63">
        <f t="shared" si="9"/>
        <v>21.214750542299349</v>
      </c>
    </row>
    <row r="640" spans="1:9" ht="25.5">
      <c r="A640" s="46" t="s">
        <v>132</v>
      </c>
      <c r="B640" s="47">
        <v>880</v>
      </c>
      <c r="C640" s="48">
        <v>7</v>
      </c>
      <c r="D640" s="48">
        <v>9</v>
      </c>
      <c r="E640" s="79" t="s">
        <v>189</v>
      </c>
      <c r="F640" s="72" t="s">
        <v>130</v>
      </c>
      <c r="G640" s="49">
        <v>7797</v>
      </c>
      <c r="H640" s="49">
        <v>359.3</v>
      </c>
      <c r="I640" s="63">
        <f t="shared" si="9"/>
        <v>4.6081826343465435</v>
      </c>
    </row>
    <row r="641" spans="1:9">
      <c r="A641" s="46" t="s">
        <v>527</v>
      </c>
      <c r="B641" s="47">
        <v>937</v>
      </c>
      <c r="C641" s="48">
        <v>0</v>
      </c>
      <c r="D641" s="48">
        <v>0</v>
      </c>
      <c r="E641" s="79">
        <v>0</v>
      </c>
      <c r="F641" s="72">
        <v>0</v>
      </c>
      <c r="G641" s="49">
        <v>90519.5</v>
      </c>
      <c r="H641" s="49">
        <v>16594.8</v>
      </c>
      <c r="I641" s="63">
        <f t="shared" si="9"/>
        <v>18.332845409000271</v>
      </c>
    </row>
    <row r="642" spans="1:9">
      <c r="A642" s="46" t="s">
        <v>503</v>
      </c>
      <c r="B642" s="47">
        <v>937</v>
      </c>
      <c r="C642" s="48">
        <v>1</v>
      </c>
      <c r="D642" s="48">
        <v>0</v>
      </c>
      <c r="E642" s="79">
        <v>0</v>
      </c>
      <c r="F642" s="72">
        <v>0</v>
      </c>
      <c r="G642" s="49">
        <v>39516.199999999997</v>
      </c>
      <c r="H642" s="49">
        <v>9350</v>
      </c>
      <c r="I642" s="63">
        <f t="shared" si="9"/>
        <v>23.661181996244579</v>
      </c>
    </row>
    <row r="643" spans="1:9" ht="38.25">
      <c r="A643" s="46" t="s">
        <v>485</v>
      </c>
      <c r="B643" s="47">
        <v>937</v>
      </c>
      <c r="C643" s="48">
        <v>1</v>
      </c>
      <c r="D643" s="48">
        <v>4</v>
      </c>
      <c r="E643" s="79">
        <v>0</v>
      </c>
      <c r="F643" s="72">
        <v>0</v>
      </c>
      <c r="G643" s="49">
        <v>37855</v>
      </c>
      <c r="H643" s="49">
        <v>8908.2000000000007</v>
      </c>
      <c r="I643" s="63">
        <f t="shared" si="9"/>
        <v>23.532426363756439</v>
      </c>
    </row>
    <row r="644" spans="1:9" ht="25.5">
      <c r="A644" s="46" t="s">
        <v>454</v>
      </c>
      <c r="B644" s="47">
        <v>937</v>
      </c>
      <c r="C644" s="48">
        <v>1</v>
      </c>
      <c r="D644" s="48">
        <v>4</v>
      </c>
      <c r="E644" s="79" t="s">
        <v>453</v>
      </c>
      <c r="F644" s="72">
        <v>0</v>
      </c>
      <c r="G644" s="49">
        <v>37855</v>
      </c>
      <c r="H644" s="49">
        <v>8908.2000000000007</v>
      </c>
      <c r="I644" s="63">
        <f t="shared" si="9"/>
        <v>23.532426363756439</v>
      </c>
    </row>
    <row r="645" spans="1:9">
      <c r="A645" s="46" t="s">
        <v>484</v>
      </c>
      <c r="B645" s="47">
        <v>937</v>
      </c>
      <c r="C645" s="48">
        <v>1</v>
      </c>
      <c r="D645" s="48">
        <v>4</v>
      </c>
      <c r="E645" s="79" t="s">
        <v>483</v>
      </c>
      <c r="F645" s="72">
        <v>0</v>
      </c>
      <c r="G645" s="49">
        <v>2116</v>
      </c>
      <c r="H645" s="49">
        <v>443.9</v>
      </c>
      <c r="I645" s="63">
        <f t="shared" si="9"/>
        <v>20.978260869565215</v>
      </c>
    </row>
    <row r="646" spans="1:9" ht="25.5">
      <c r="A646" s="46" t="s">
        <v>62</v>
      </c>
      <c r="B646" s="47">
        <v>937</v>
      </c>
      <c r="C646" s="48">
        <v>1</v>
      </c>
      <c r="D646" s="48">
        <v>4</v>
      </c>
      <c r="E646" s="79" t="s">
        <v>482</v>
      </c>
      <c r="F646" s="72">
        <v>0</v>
      </c>
      <c r="G646" s="49">
        <v>2116</v>
      </c>
      <c r="H646" s="49">
        <v>443.9</v>
      </c>
      <c r="I646" s="63">
        <f t="shared" si="9"/>
        <v>20.978260869565215</v>
      </c>
    </row>
    <row r="647" spans="1:9">
      <c r="A647" s="46" t="s">
        <v>61</v>
      </c>
      <c r="B647" s="47">
        <v>937</v>
      </c>
      <c r="C647" s="48">
        <v>1</v>
      </c>
      <c r="D647" s="48">
        <v>4</v>
      </c>
      <c r="E647" s="79" t="s">
        <v>482</v>
      </c>
      <c r="F647" s="72" t="s">
        <v>60</v>
      </c>
      <c r="G647" s="49">
        <v>1625</v>
      </c>
      <c r="H647" s="49">
        <v>435.7</v>
      </c>
      <c r="I647" s="63">
        <f t="shared" si="9"/>
        <v>26.812307692307691</v>
      </c>
    </row>
    <row r="648" spans="1:9" ht="38.25">
      <c r="A648" s="46" t="s">
        <v>59</v>
      </c>
      <c r="B648" s="47">
        <v>937</v>
      </c>
      <c r="C648" s="48">
        <v>1</v>
      </c>
      <c r="D648" s="48">
        <v>4</v>
      </c>
      <c r="E648" s="79" t="s">
        <v>482</v>
      </c>
      <c r="F648" s="72" t="s">
        <v>57</v>
      </c>
      <c r="G648" s="49">
        <v>491</v>
      </c>
      <c r="H648" s="49">
        <v>8.1999999999999993</v>
      </c>
      <c r="I648" s="63">
        <f t="shared" si="9"/>
        <v>1.6700610997963339</v>
      </c>
    </row>
    <row r="649" spans="1:9">
      <c r="A649" s="46" t="s">
        <v>452</v>
      </c>
      <c r="B649" s="47">
        <v>937</v>
      </c>
      <c r="C649" s="48">
        <v>1</v>
      </c>
      <c r="D649" s="48">
        <v>4</v>
      </c>
      <c r="E649" s="79" t="s">
        <v>451</v>
      </c>
      <c r="F649" s="72">
        <v>0</v>
      </c>
      <c r="G649" s="49">
        <v>35739</v>
      </c>
      <c r="H649" s="49">
        <v>8464.2999999999993</v>
      </c>
      <c r="I649" s="63">
        <f t="shared" si="9"/>
        <v>23.683650913567806</v>
      </c>
    </row>
    <row r="650" spans="1:9" ht="25.5">
      <c r="A650" s="46" t="s">
        <v>62</v>
      </c>
      <c r="B650" s="47">
        <v>937</v>
      </c>
      <c r="C650" s="48">
        <v>1</v>
      </c>
      <c r="D650" s="48">
        <v>4</v>
      </c>
      <c r="E650" s="79" t="s">
        <v>450</v>
      </c>
      <c r="F650" s="72">
        <v>0</v>
      </c>
      <c r="G650" s="49">
        <v>29874</v>
      </c>
      <c r="H650" s="49">
        <v>6840.6</v>
      </c>
      <c r="I650" s="63">
        <f t="shared" si="9"/>
        <v>22.898172323759791</v>
      </c>
    </row>
    <row r="651" spans="1:9">
      <c r="A651" s="46" t="s">
        <v>61</v>
      </c>
      <c r="B651" s="47">
        <v>937</v>
      </c>
      <c r="C651" s="48">
        <v>1</v>
      </c>
      <c r="D651" s="48">
        <v>4</v>
      </c>
      <c r="E651" s="79" t="s">
        <v>450</v>
      </c>
      <c r="F651" s="72" t="s">
        <v>60</v>
      </c>
      <c r="G651" s="49">
        <v>22945</v>
      </c>
      <c r="H651" s="49">
        <v>6575</v>
      </c>
      <c r="I651" s="63">
        <f t="shared" si="9"/>
        <v>28.655480496840269</v>
      </c>
    </row>
    <row r="652" spans="1:9" ht="38.25">
      <c r="A652" s="46" t="s">
        <v>59</v>
      </c>
      <c r="B652" s="47">
        <v>937</v>
      </c>
      <c r="C652" s="48">
        <v>1</v>
      </c>
      <c r="D652" s="48">
        <v>4</v>
      </c>
      <c r="E652" s="79" t="s">
        <v>450</v>
      </c>
      <c r="F652" s="72" t="s">
        <v>57</v>
      </c>
      <c r="G652" s="49">
        <v>6929</v>
      </c>
      <c r="H652" s="49">
        <v>265.60000000000002</v>
      </c>
      <c r="I652" s="63">
        <f t="shared" si="9"/>
        <v>3.8331649588685242</v>
      </c>
    </row>
    <row r="653" spans="1:9" ht="25.5">
      <c r="A653" s="46" t="s">
        <v>56</v>
      </c>
      <c r="B653" s="47">
        <v>937</v>
      </c>
      <c r="C653" s="48">
        <v>1</v>
      </c>
      <c r="D653" s="48">
        <v>4</v>
      </c>
      <c r="E653" s="79" t="s">
        <v>449</v>
      </c>
      <c r="F653" s="72">
        <v>0</v>
      </c>
      <c r="G653" s="49">
        <v>5865</v>
      </c>
      <c r="H653" s="49">
        <v>1623.7</v>
      </c>
      <c r="I653" s="63">
        <f t="shared" si="9"/>
        <v>27.684569479965898</v>
      </c>
    </row>
    <row r="654" spans="1:9" ht="25.5">
      <c r="A654" s="46" t="s">
        <v>55</v>
      </c>
      <c r="B654" s="47">
        <v>937</v>
      </c>
      <c r="C654" s="48">
        <v>1</v>
      </c>
      <c r="D654" s="48">
        <v>4</v>
      </c>
      <c r="E654" s="79" t="s">
        <v>449</v>
      </c>
      <c r="F654" s="72" t="s">
        <v>54</v>
      </c>
      <c r="G654" s="49">
        <v>183</v>
      </c>
      <c r="H654" s="49">
        <v>28.3</v>
      </c>
      <c r="I654" s="63">
        <f t="shared" ref="I654:I717" si="10">H654/G654*100</f>
        <v>15.464480874316941</v>
      </c>
    </row>
    <row r="655" spans="1:9" ht="25.5">
      <c r="A655" s="46" t="s">
        <v>69</v>
      </c>
      <c r="B655" s="47">
        <v>937</v>
      </c>
      <c r="C655" s="48">
        <v>1</v>
      </c>
      <c r="D655" s="48">
        <v>4</v>
      </c>
      <c r="E655" s="79" t="s">
        <v>449</v>
      </c>
      <c r="F655" s="72" t="s">
        <v>68</v>
      </c>
      <c r="G655" s="49">
        <v>130.80000000000001</v>
      </c>
      <c r="H655" s="49">
        <v>32.799999999999997</v>
      </c>
      <c r="I655" s="63">
        <f t="shared" si="10"/>
        <v>25.076452599388375</v>
      </c>
    </row>
    <row r="656" spans="1:9" ht="25.5">
      <c r="A656" s="46" t="s">
        <v>34</v>
      </c>
      <c r="B656" s="47">
        <v>937</v>
      </c>
      <c r="C656" s="48">
        <v>1</v>
      </c>
      <c r="D656" s="48">
        <v>4</v>
      </c>
      <c r="E656" s="79" t="s">
        <v>449</v>
      </c>
      <c r="F656" s="72" t="s">
        <v>32</v>
      </c>
      <c r="G656" s="49">
        <v>5551.2</v>
      </c>
      <c r="H656" s="49">
        <v>1562.6</v>
      </c>
      <c r="I656" s="63">
        <f t="shared" si="10"/>
        <v>28.148868713071046</v>
      </c>
    </row>
    <row r="657" spans="1:9">
      <c r="A657" s="46" t="s">
        <v>481</v>
      </c>
      <c r="B657" s="47">
        <v>937</v>
      </c>
      <c r="C657" s="48">
        <v>1</v>
      </c>
      <c r="D657" s="48">
        <v>5</v>
      </c>
      <c r="E657" s="79">
        <v>0</v>
      </c>
      <c r="F657" s="72">
        <v>0</v>
      </c>
      <c r="G657" s="49">
        <v>366.2</v>
      </c>
      <c r="H657" s="49"/>
      <c r="I657" s="63"/>
    </row>
    <row r="658" spans="1:9" ht="25.5">
      <c r="A658" s="46" t="s">
        <v>282</v>
      </c>
      <c r="B658" s="47">
        <v>937</v>
      </c>
      <c r="C658" s="48">
        <v>1</v>
      </c>
      <c r="D658" s="48">
        <v>5</v>
      </c>
      <c r="E658" s="79" t="s">
        <v>281</v>
      </c>
      <c r="F658" s="72">
        <v>0</v>
      </c>
      <c r="G658" s="49">
        <v>366.2</v>
      </c>
      <c r="H658" s="49"/>
      <c r="I658" s="63"/>
    </row>
    <row r="659" spans="1:9" ht="38.25">
      <c r="A659" s="46" t="s">
        <v>480</v>
      </c>
      <c r="B659" s="47">
        <v>937</v>
      </c>
      <c r="C659" s="48">
        <v>1</v>
      </c>
      <c r="D659" s="48">
        <v>5</v>
      </c>
      <c r="E659" s="79" t="s">
        <v>479</v>
      </c>
      <c r="F659" s="72">
        <v>0</v>
      </c>
      <c r="G659" s="49">
        <v>366.2</v>
      </c>
      <c r="H659" s="49"/>
      <c r="I659" s="63"/>
    </row>
    <row r="660" spans="1:9" ht="25.5">
      <c r="A660" s="46" t="s">
        <v>34</v>
      </c>
      <c r="B660" s="47">
        <v>937</v>
      </c>
      <c r="C660" s="48">
        <v>1</v>
      </c>
      <c r="D660" s="48">
        <v>5</v>
      </c>
      <c r="E660" s="79" t="s">
        <v>479</v>
      </c>
      <c r="F660" s="72" t="s">
        <v>32</v>
      </c>
      <c r="G660" s="49">
        <v>366.2</v>
      </c>
      <c r="H660" s="49"/>
      <c r="I660" s="63"/>
    </row>
    <row r="661" spans="1:9">
      <c r="A661" s="46" t="s">
        <v>470</v>
      </c>
      <c r="B661" s="47">
        <v>937</v>
      </c>
      <c r="C661" s="48">
        <v>1</v>
      </c>
      <c r="D661" s="48">
        <v>11</v>
      </c>
      <c r="E661" s="79">
        <v>0</v>
      </c>
      <c r="F661" s="72">
        <v>0</v>
      </c>
      <c r="G661" s="49">
        <v>523</v>
      </c>
      <c r="H661" s="49">
        <v>48.8</v>
      </c>
      <c r="I661" s="63">
        <f t="shared" si="10"/>
        <v>9.3307839388145304</v>
      </c>
    </row>
    <row r="662" spans="1:9">
      <c r="A662" s="46" t="s">
        <v>469</v>
      </c>
      <c r="B662" s="47">
        <v>937</v>
      </c>
      <c r="C662" s="48">
        <v>1</v>
      </c>
      <c r="D662" s="48">
        <v>11</v>
      </c>
      <c r="E662" s="79" t="s">
        <v>467</v>
      </c>
      <c r="F662" s="72">
        <v>0</v>
      </c>
      <c r="G662" s="49">
        <v>523</v>
      </c>
      <c r="H662" s="49">
        <v>48.8</v>
      </c>
      <c r="I662" s="63">
        <f t="shared" si="10"/>
        <v>9.3307839388145304</v>
      </c>
    </row>
    <row r="663" spans="1:9">
      <c r="A663" s="46" t="s">
        <v>468</v>
      </c>
      <c r="B663" s="47">
        <v>937</v>
      </c>
      <c r="C663" s="48">
        <v>1</v>
      </c>
      <c r="D663" s="48">
        <v>11</v>
      </c>
      <c r="E663" s="79" t="s">
        <v>467</v>
      </c>
      <c r="F663" s="72" t="s">
        <v>466</v>
      </c>
      <c r="G663" s="49">
        <v>523</v>
      </c>
      <c r="H663" s="49">
        <v>48.8</v>
      </c>
      <c r="I663" s="63">
        <f t="shared" si="10"/>
        <v>9.3307839388145304</v>
      </c>
    </row>
    <row r="664" spans="1:9">
      <c r="A664" s="46" t="s">
        <v>465</v>
      </c>
      <c r="B664" s="47">
        <v>937</v>
      </c>
      <c r="C664" s="48">
        <v>1</v>
      </c>
      <c r="D664" s="48">
        <v>13</v>
      </c>
      <c r="E664" s="79">
        <v>0</v>
      </c>
      <c r="F664" s="72">
        <v>0</v>
      </c>
      <c r="G664" s="49">
        <v>772</v>
      </c>
      <c r="H664" s="49">
        <v>393</v>
      </c>
      <c r="I664" s="63">
        <f t="shared" si="10"/>
        <v>50.906735751295344</v>
      </c>
    </row>
    <row r="665" spans="1:9" ht="25.5">
      <c r="A665" s="46" t="s">
        <v>464</v>
      </c>
      <c r="B665" s="47">
        <v>937</v>
      </c>
      <c r="C665" s="48">
        <v>1</v>
      </c>
      <c r="D665" s="48">
        <v>13</v>
      </c>
      <c r="E665" s="79" t="s">
        <v>463</v>
      </c>
      <c r="F665" s="72">
        <v>0</v>
      </c>
      <c r="G665" s="49">
        <v>400</v>
      </c>
      <c r="H665" s="49">
        <v>300</v>
      </c>
      <c r="I665" s="63">
        <f t="shared" si="10"/>
        <v>75</v>
      </c>
    </row>
    <row r="666" spans="1:9" ht="76.5">
      <c r="A666" s="46" t="s">
        <v>49</v>
      </c>
      <c r="B666" s="47">
        <v>937</v>
      </c>
      <c r="C666" s="48">
        <v>1</v>
      </c>
      <c r="D666" s="48">
        <v>13</v>
      </c>
      <c r="E666" s="79" t="s">
        <v>463</v>
      </c>
      <c r="F666" s="72" t="s">
        <v>48</v>
      </c>
      <c r="G666" s="49">
        <v>400</v>
      </c>
      <c r="H666" s="49">
        <v>300</v>
      </c>
      <c r="I666" s="63">
        <f t="shared" si="10"/>
        <v>75</v>
      </c>
    </row>
    <row r="667" spans="1:9" ht="25.5">
      <c r="A667" s="46" t="s">
        <v>231</v>
      </c>
      <c r="B667" s="47">
        <v>937</v>
      </c>
      <c r="C667" s="48">
        <v>1</v>
      </c>
      <c r="D667" s="48">
        <v>13</v>
      </c>
      <c r="E667" s="79" t="s">
        <v>230</v>
      </c>
      <c r="F667" s="72">
        <v>0</v>
      </c>
      <c r="G667" s="49">
        <v>372</v>
      </c>
      <c r="H667" s="49">
        <v>93</v>
      </c>
      <c r="I667" s="63">
        <f t="shared" si="10"/>
        <v>25</v>
      </c>
    </row>
    <row r="668" spans="1:9" ht="38.25">
      <c r="A668" s="46" t="s">
        <v>462</v>
      </c>
      <c r="B668" s="47">
        <v>937</v>
      </c>
      <c r="C668" s="48">
        <v>1</v>
      </c>
      <c r="D668" s="48">
        <v>13</v>
      </c>
      <c r="E668" s="79" t="s">
        <v>461</v>
      </c>
      <c r="F668" s="72">
        <v>0</v>
      </c>
      <c r="G668" s="49">
        <v>372</v>
      </c>
      <c r="H668" s="49">
        <v>93</v>
      </c>
      <c r="I668" s="63">
        <f t="shared" si="10"/>
        <v>25</v>
      </c>
    </row>
    <row r="669" spans="1:9">
      <c r="A669" s="46" t="s">
        <v>61</v>
      </c>
      <c r="B669" s="47">
        <v>937</v>
      </c>
      <c r="C669" s="48">
        <v>1</v>
      </c>
      <c r="D669" s="48">
        <v>13</v>
      </c>
      <c r="E669" s="79" t="s">
        <v>461</v>
      </c>
      <c r="F669" s="72" t="s">
        <v>60</v>
      </c>
      <c r="G669" s="49">
        <v>286</v>
      </c>
      <c r="H669" s="49">
        <v>71.7</v>
      </c>
      <c r="I669" s="63">
        <f t="shared" si="10"/>
        <v>25.06993006993007</v>
      </c>
    </row>
    <row r="670" spans="1:9" ht="38.25">
      <c r="A670" s="46" t="s">
        <v>59</v>
      </c>
      <c r="B670" s="47">
        <v>937</v>
      </c>
      <c r="C670" s="48">
        <v>1</v>
      </c>
      <c r="D670" s="48">
        <v>13</v>
      </c>
      <c r="E670" s="79" t="s">
        <v>461</v>
      </c>
      <c r="F670" s="72" t="s">
        <v>57</v>
      </c>
      <c r="G670" s="49">
        <v>86</v>
      </c>
      <c r="H670" s="49">
        <v>21.3</v>
      </c>
      <c r="I670" s="63">
        <f t="shared" si="10"/>
        <v>24.767441860465116</v>
      </c>
    </row>
    <row r="671" spans="1:9">
      <c r="A671" s="46" t="s">
        <v>460</v>
      </c>
      <c r="B671" s="47">
        <v>937</v>
      </c>
      <c r="C671" s="48">
        <v>3</v>
      </c>
      <c r="D671" s="48">
        <v>0</v>
      </c>
      <c r="E671" s="79">
        <v>0</v>
      </c>
      <c r="F671" s="72">
        <v>0</v>
      </c>
      <c r="G671" s="49">
        <v>1807</v>
      </c>
      <c r="H671" s="49"/>
      <c r="I671" s="63"/>
    </row>
    <row r="672" spans="1:9" ht="25.5">
      <c r="A672" s="46" t="s">
        <v>459</v>
      </c>
      <c r="B672" s="47">
        <v>937</v>
      </c>
      <c r="C672" s="48">
        <v>3</v>
      </c>
      <c r="D672" s="48">
        <v>9</v>
      </c>
      <c r="E672" s="79">
        <v>0</v>
      </c>
      <c r="F672" s="72">
        <v>0</v>
      </c>
      <c r="G672" s="49">
        <v>1807</v>
      </c>
      <c r="H672" s="49"/>
      <c r="I672" s="63"/>
    </row>
    <row r="673" spans="1:9" ht="25.5">
      <c r="A673" s="46" t="s">
        <v>454</v>
      </c>
      <c r="B673" s="47">
        <v>937</v>
      </c>
      <c r="C673" s="48">
        <v>3</v>
      </c>
      <c r="D673" s="48">
        <v>9</v>
      </c>
      <c r="E673" s="79" t="s">
        <v>453</v>
      </c>
      <c r="F673" s="72">
        <v>0</v>
      </c>
      <c r="G673" s="49">
        <v>1807</v>
      </c>
      <c r="H673" s="49"/>
      <c r="I673" s="63"/>
    </row>
    <row r="674" spans="1:9">
      <c r="A674" s="46" t="s">
        <v>452</v>
      </c>
      <c r="B674" s="47">
        <v>937</v>
      </c>
      <c r="C674" s="48">
        <v>3</v>
      </c>
      <c r="D674" s="48">
        <v>9</v>
      </c>
      <c r="E674" s="79" t="s">
        <v>451</v>
      </c>
      <c r="F674" s="72">
        <v>0</v>
      </c>
      <c r="G674" s="49">
        <v>1807</v>
      </c>
      <c r="H674" s="49"/>
      <c r="I674" s="63"/>
    </row>
    <row r="675" spans="1:9" ht="25.5">
      <c r="A675" s="46" t="s">
        <v>62</v>
      </c>
      <c r="B675" s="47">
        <v>937</v>
      </c>
      <c r="C675" s="48">
        <v>3</v>
      </c>
      <c r="D675" s="48">
        <v>9</v>
      </c>
      <c r="E675" s="79" t="s">
        <v>450</v>
      </c>
      <c r="F675" s="72">
        <v>0</v>
      </c>
      <c r="G675" s="49">
        <v>737</v>
      </c>
      <c r="H675" s="49"/>
      <c r="I675" s="63"/>
    </row>
    <row r="676" spans="1:9">
      <c r="A676" s="46" t="s">
        <v>61</v>
      </c>
      <c r="B676" s="47">
        <v>937</v>
      </c>
      <c r="C676" s="48">
        <v>3</v>
      </c>
      <c r="D676" s="48">
        <v>9</v>
      </c>
      <c r="E676" s="79" t="s">
        <v>450</v>
      </c>
      <c r="F676" s="72" t="s">
        <v>60</v>
      </c>
      <c r="G676" s="49">
        <v>566</v>
      </c>
      <c r="H676" s="49"/>
      <c r="I676" s="63"/>
    </row>
    <row r="677" spans="1:9" ht="38.25">
      <c r="A677" s="46" t="s">
        <v>59</v>
      </c>
      <c r="B677" s="47">
        <v>937</v>
      </c>
      <c r="C677" s="48">
        <v>3</v>
      </c>
      <c r="D677" s="48">
        <v>9</v>
      </c>
      <c r="E677" s="79" t="s">
        <v>450</v>
      </c>
      <c r="F677" s="72" t="s">
        <v>57</v>
      </c>
      <c r="G677" s="49">
        <v>171</v>
      </c>
      <c r="H677" s="49"/>
      <c r="I677" s="63"/>
    </row>
    <row r="678" spans="1:9" ht="25.5">
      <c r="A678" s="46" t="s">
        <v>56</v>
      </c>
      <c r="B678" s="47">
        <v>937</v>
      </c>
      <c r="C678" s="48">
        <v>3</v>
      </c>
      <c r="D678" s="48">
        <v>9</v>
      </c>
      <c r="E678" s="79" t="s">
        <v>449</v>
      </c>
      <c r="F678" s="72">
        <v>0</v>
      </c>
      <c r="G678" s="49">
        <v>1070</v>
      </c>
      <c r="H678" s="49"/>
      <c r="I678" s="63"/>
    </row>
    <row r="679" spans="1:9" ht="25.5">
      <c r="A679" s="46" t="s">
        <v>34</v>
      </c>
      <c r="B679" s="47">
        <v>937</v>
      </c>
      <c r="C679" s="48">
        <v>3</v>
      </c>
      <c r="D679" s="48">
        <v>9</v>
      </c>
      <c r="E679" s="79" t="s">
        <v>449</v>
      </c>
      <c r="F679" s="72" t="s">
        <v>32</v>
      </c>
      <c r="G679" s="49">
        <v>1070</v>
      </c>
      <c r="H679" s="49"/>
      <c r="I679" s="63"/>
    </row>
    <row r="680" spans="1:9">
      <c r="A680" s="46" t="s">
        <v>448</v>
      </c>
      <c r="B680" s="47">
        <v>937</v>
      </c>
      <c r="C680" s="48">
        <v>4</v>
      </c>
      <c r="D680" s="48">
        <v>0</v>
      </c>
      <c r="E680" s="79">
        <v>0</v>
      </c>
      <c r="F680" s="72">
        <v>0</v>
      </c>
      <c r="G680" s="49">
        <v>36192.699999999997</v>
      </c>
      <c r="H680" s="49">
        <v>5156.6000000000004</v>
      </c>
      <c r="I680" s="63">
        <f t="shared" si="10"/>
        <v>14.247624520966937</v>
      </c>
    </row>
    <row r="681" spans="1:9">
      <c r="A681" s="46" t="s">
        <v>447</v>
      </c>
      <c r="B681" s="47">
        <v>937</v>
      </c>
      <c r="C681" s="48">
        <v>4</v>
      </c>
      <c r="D681" s="48">
        <v>5</v>
      </c>
      <c r="E681" s="79">
        <v>0</v>
      </c>
      <c r="F681" s="72">
        <v>0</v>
      </c>
      <c r="G681" s="49">
        <v>440.5</v>
      </c>
      <c r="H681" s="49"/>
      <c r="I681" s="63"/>
    </row>
    <row r="682" spans="1:9" ht="25.5">
      <c r="A682" s="46" t="s">
        <v>282</v>
      </c>
      <c r="B682" s="47">
        <v>937</v>
      </c>
      <c r="C682" s="48">
        <v>4</v>
      </c>
      <c r="D682" s="48">
        <v>5</v>
      </c>
      <c r="E682" s="79" t="s">
        <v>281</v>
      </c>
      <c r="F682" s="72">
        <v>0</v>
      </c>
      <c r="G682" s="49">
        <v>440.5</v>
      </c>
      <c r="H682" s="49"/>
      <c r="I682" s="63"/>
    </row>
    <row r="683" spans="1:9" ht="25.5">
      <c r="A683" s="46" t="s">
        <v>446</v>
      </c>
      <c r="B683" s="47">
        <v>937</v>
      </c>
      <c r="C683" s="48">
        <v>4</v>
      </c>
      <c r="D683" s="48">
        <v>5</v>
      </c>
      <c r="E683" s="79" t="s">
        <v>445</v>
      </c>
      <c r="F683" s="72">
        <v>0</v>
      </c>
      <c r="G683" s="49">
        <v>440.5</v>
      </c>
      <c r="H683" s="49"/>
      <c r="I683" s="63"/>
    </row>
    <row r="684" spans="1:9" ht="25.5">
      <c r="A684" s="46" t="s">
        <v>34</v>
      </c>
      <c r="B684" s="47">
        <v>937</v>
      </c>
      <c r="C684" s="48">
        <v>4</v>
      </c>
      <c r="D684" s="48">
        <v>5</v>
      </c>
      <c r="E684" s="79" t="s">
        <v>445</v>
      </c>
      <c r="F684" s="72" t="s">
        <v>32</v>
      </c>
      <c r="G684" s="49">
        <v>440.5</v>
      </c>
      <c r="H684" s="49"/>
      <c r="I684" s="63"/>
    </row>
    <row r="685" spans="1:9">
      <c r="A685" s="46" t="s">
        <v>412</v>
      </c>
      <c r="B685" s="47">
        <v>937</v>
      </c>
      <c r="C685" s="48">
        <v>4</v>
      </c>
      <c r="D685" s="48">
        <v>12</v>
      </c>
      <c r="E685" s="79">
        <v>0</v>
      </c>
      <c r="F685" s="72">
        <v>0</v>
      </c>
      <c r="G685" s="49">
        <f>35752.2+60</f>
        <v>35812.199999999997</v>
      </c>
      <c r="H685" s="49">
        <v>5156.6000000000004</v>
      </c>
      <c r="I685" s="63">
        <f t="shared" si="10"/>
        <v>14.399003691479443</v>
      </c>
    </row>
    <row r="686" spans="1:9" ht="38.25">
      <c r="A686" s="46" t="s">
        <v>411</v>
      </c>
      <c r="B686" s="47">
        <v>937</v>
      </c>
      <c r="C686" s="48">
        <v>4</v>
      </c>
      <c r="D686" s="48">
        <v>12</v>
      </c>
      <c r="E686" s="79" t="s">
        <v>410</v>
      </c>
      <c r="F686" s="72">
        <v>0</v>
      </c>
      <c r="G686" s="49">
        <v>133</v>
      </c>
      <c r="H686" s="49"/>
      <c r="I686" s="63"/>
    </row>
    <row r="687" spans="1:9" ht="51">
      <c r="A687" s="46" t="s">
        <v>409</v>
      </c>
      <c r="B687" s="47">
        <v>937</v>
      </c>
      <c r="C687" s="48">
        <v>4</v>
      </c>
      <c r="D687" s="48">
        <v>12</v>
      </c>
      <c r="E687" s="79" t="s">
        <v>408</v>
      </c>
      <c r="F687" s="72">
        <v>0</v>
      </c>
      <c r="G687" s="49">
        <v>33</v>
      </c>
      <c r="H687" s="49"/>
      <c r="I687" s="63"/>
    </row>
    <row r="688" spans="1:9" ht="51">
      <c r="A688" s="46" t="s">
        <v>407</v>
      </c>
      <c r="B688" s="47">
        <v>937</v>
      </c>
      <c r="C688" s="48">
        <v>4</v>
      </c>
      <c r="D688" s="48">
        <v>12</v>
      </c>
      <c r="E688" s="79" t="s">
        <v>406</v>
      </c>
      <c r="F688" s="72">
        <v>0</v>
      </c>
      <c r="G688" s="49">
        <v>33</v>
      </c>
      <c r="H688" s="49"/>
      <c r="I688" s="63"/>
    </row>
    <row r="689" spans="1:9" ht="25.5">
      <c r="A689" s="46" t="s">
        <v>34</v>
      </c>
      <c r="B689" s="47">
        <v>937</v>
      </c>
      <c r="C689" s="48">
        <v>4</v>
      </c>
      <c r="D689" s="48">
        <v>12</v>
      </c>
      <c r="E689" s="79" t="s">
        <v>406</v>
      </c>
      <c r="F689" s="72" t="s">
        <v>32</v>
      </c>
      <c r="G689" s="49">
        <v>33</v>
      </c>
      <c r="H689" s="49"/>
      <c r="I689" s="63"/>
    </row>
    <row r="690" spans="1:9" ht="25.5">
      <c r="A690" s="46" t="s">
        <v>405</v>
      </c>
      <c r="B690" s="47">
        <v>937</v>
      </c>
      <c r="C690" s="48">
        <v>4</v>
      </c>
      <c r="D690" s="48">
        <v>12</v>
      </c>
      <c r="E690" s="79" t="s">
        <v>404</v>
      </c>
      <c r="F690" s="72">
        <v>0</v>
      </c>
      <c r="G690" s="49">
        <v>100</v>
      </c>
      <c r="H690" s="49"/>
      <c r="I690" s="63"/>
    </row>
    <row r="691" spans="1:9" ht="25.5">
      <c r="A691" s="46" t="s">
        <v>403</v>
      </c>
      <c r="B691" s="47">
        <v>937</v>
      </c>
      <c r="C691" s="48">
        <v>4</v>
      </c>
      <c r="D691" s="48">
        <v>12</v>
      </c>
      <c r="E691" s="79" t="s">
        <v>402</v>
      </c>
      <c r="F691" s="72">
        <v>0</v>
      </c>
      <c r="G691" s="49">
        <v>100</v>
      </c>
      <c r="H691" s="49"/>
      <c r="I691" s="63"/>
    </row>
    <row r="692" spans="1:9" ht="25.5">
      <c r="A692" s="46" t="s">
        <v>34</v>
      </c>
      <c r="B692" s="47">
        <v>937</v>
      </c>
      <c r="C692" s="48">
        <v>4</v>
      </c>
      <c r="D692" s="48">
        <v>12</v>
      </c>
      <c r="E692" s="79" t="s">
        <v>402</v>
      </c>
      <c r="F692" s="72" t="s">
        <v>32</v>
      </c>
      <c r="G692" s="49">
        <v>100</v>
      </c>
      <c r="H692" s="49"/>
      <c r="I692" s="63"/>
    </row>
    <row r="693" spans="1:9" ht="25.5">
      <c r="A693" s="46" t="s">
        <v>401</v>
      </c>
      <c r="B693" s="47">
        <v>937</v>
      </c>
      <c r="C693" s="48">
        <v>4</v>
      </c>
      <c r="D693" s="48">
        <v>12</v>
      </c>
      <c r="E693" s="79" t="s">
        <v>400</v>
      </c>
      <c r="F693" s="72">
        <v>0</v>
      </c>
      <c r="G693" s="49">
        <v>896</v>
      </c>
      <c r="H693" s="49"/>
      <c r="I693" s="63"/>
    </row>
    <row r="694" spans="1:9">
      <c r="A694" s="46" t="s">
        <v>399</v>
      </c>
      <c r="B694" s="47">
        <v>937</v>
      </c>
      <c r="C694" s="48">
        <v>4</v>
      </c>
      <c r="D694" s="48">
        <v>12</v>
      </c>
      <c r="E694" s="79" t="s">
        <v>398</v>
      </c>
      <c r="F694" s="72">
        <v>0</v>
      </c>
      <c r="G694" s="49">
        <v>296</v>
      </c>
      <c r="H694" s="49"/>
      <c r="I694" s="63"/>
    </row>
    <row r="695" spans="1:9" ht="38.25">
      <c r="A695" s="46" t="s">
        <v>397</v>
      </c>
      <c r="B695" s="47">
        <v>937</v>
      </c>
      <c r="C695" s="48">
        <v>4</v>
      </c>
      <c r="D695" s="48">
        <v>12</v>
      </c>
      <c r="E695" s="79" t="s">
        <v>396</v>
      </c>
      <c r="F695" s="72">
        <v>0</v>
      </c>
      <c r="G695" s="49">
        <v>296</v>
      </c>
      <c r="H695" s="49"/>
      <c r="I695" s="63"/>
    </row>
    <row r="696" spans="1:9" ht="25.5">
      <c r="A696" s="46" t="s">
        <v>34</v>
      </c>
      <c r="B696" s="47">
        <v>937</v>
      </c>
      <c r="C696" s="48">
        <v>4</v>
      </c>
      <c r="D696" s="48">
        <v>12</v>
      </c>
      <c r="E696" s="79" t="s">
        <v>396</v>
      </c>
      <c r="F696" s="72" t="s">
        <v>32</v>
      </c>
      <c r="G696" s="49">
        <v>296</v>
      </c>
      <c r="H696" s="49"/>
      <c r="I696" s="63"/>
    </row>
    <row r="697" spans="1:9">
      <c r="A697" s="46" t="s">
        <v>395</v>
      </c>
      <c r="B697" s="47">
        <v>937</v>
      </c>
      <c r="C697" s="48">
        <v>4</v>
      </c>
      <c r="D697" s="48">
        <v>12</v>
      </c>
      <c r="E697" s="79" t="s">
        <v>394</v>
      </c>
      <c r="F697" s="72">
        <v>0</v>
      </c>
      <c r="G697" s="49">
        <v>600</v>
      </c>
      <c r="H697" s="49"/>
      <c r="I697" s="63"/>
    </row>
    <row r="698" spans="1:9" ht="25.5">
      <c r="A698" s="46" t="s">
        <v>393</v>
      </c>
      <c r="B698" s="47">
        <v>937</v>
      </c>
      <c r="C698" s="48">
        <v>4</v>
      </c>
      <c r="D698" s="48">
        <v>12</v>
      </c>
      <c r="E698" s="79" t="s">
        <v>392</v>
      </c>
      <c r="F698" s="72">
        <v>0</v>
      </c>
      <c r="G698" s="49">
        <v>600</v>
      </c>
      <c r="H698" s="49"/>
      <c r="I698" s="63"/>
    </row>
    <row r="699" spans="1:9" ht="25.5">
      <c r="A699" s="46" t="s">
        <v>279</v>
      </c>
      <c r="B699" s="47">
        <v>937</v>
      </c>
      <c r="C699" s="48">
        <v>4</v>
      </c>
      <c r="D699" s="48">
        <v>12</v>
      </c>
      <c r="E699" s="79" t="s">
        <v>392</v>
      </c>
      <c r="F699" s="72" t="s">
        <v>277</v>
      </c>
      <c r="G699" s="49">
        <v>600</v>
      </c>
      <c r="H699" s="49"/>
      <c r="I699" s="63"/>
    </row>
    <row r="700" spans="1:9" ht="25.5">
      <c r="A700" s="46" t="s">
        <v>120</v>
      </c>
      <c r="B700" s="47">
        <v>937</v>
      </c>
      <c r="C700" s="48">
        <v>4</v>
      </c>
      <c r="D700" s="48">
        <v>12</v>
      </c>
      <c r="E700" s="79" t="s">
        <v>119</v>
      </c>
      <c r="F700" s="72">
        <v>0</v>
      </c>
      <c r="G700" s="49">
        <v>3000</v>
      </c>
      <c r="H700" s="49"/>
      <c r="I700" s="63"/>
    </row>
    <row r="701" spans="1:9" ht="25.5">
      <c r="A701" s="46" t="s">
        <v>288</v>
      </c>
      <c r="B701" s="47">
        <v>937</v>
      </c>
      <c r="C701" s="48">
        <v>4</v>
      </c>
      <c r="D701" s="48">
        <v>12</v>
      </c>
      <c r="E701" s="79" t="s">
        <v>287</v>
      </c>
      <c r="F701" s="72">
        <v>0</v>
      </c>
      <c r="G701" s="49">
        <v>3000</v>
      </c>
      <c r="H701" s="49"/>
      <c r="I701" s="63"/>
    </row>
    <row r="702" spans="1:9" ht="51">
      <c r="A702" s="46" t="s">
        <v>286</v>
      </c>
      <c r="B702" s="47">
        <v>937</v>
      </c>
      <c r="C702" s="48">
        <v>4</v>
      </c>
      <c r="D702" s="48">
        <v>12</v>
      </c>
      <c r="E702" s="79" t="s">
        <v>285</v>
      </c>
      <c r="F702" s="72">
        <v>0</v>
      </c>
      <c r="G702" s="49">
        <v>3000</v>
      </c>
      <c r="H702" s="49"/>
      <c r="I702" s="63"/>
    </row>
    <row r="703" spans="1:9" ht="25.5" hidden="1">
      <c r="A703" s="46" t="s">
        <v>34</v>
      </c>
      <c r="B703" s="47">
        <v>937</v>
      </c>
      <c r="C703" s="48">
        <v>4</v>
      </c>
      <c r="D703" s="48">
        <v>12</v>
      </c>
      <c r="E703" s="79" t="s">
        <v>285</v>
      </c>
      <c r="F703" s="72" t="s">
        <v>32</v>
      </c>
      <c r="G703" s="49">
        <v>0</v>
      </c>
      <c r="H703" s="49">
        <v>0</v>
      </c>
      <c r="I703" s="63" t="e">
        <f t="shared" si="10"/>
        <v>#DIV/0!</v>
      </c>
    </row>
    <row r="704" spans="1:9" ht="38.25">
      <c r="A704" s="46" t="s">
        <v>157</v>
      </c>
      <c r="B704" s="47">
        <v>937</v>
      </c>
      <c r="C704" s="48">
        <v>4</v>
      </c>
      <c r="D704" s="48">
        <v>12</v>
      </c>
      <c r="E704" s="79" t="s">
        <v>285</v>
      </c>
      <c r="F704" s="72" t="s">
        <v>155</v>
      </c>
      <c r="G704" s="49">
        <f>2900+100</f>
        <v>3000</v>
      </c>
      <c r="H704" s="49"/>
      <c r="I704" s="63"/>
    </row>
    <row r="705" spans="1:9">
      <c r="A705" s="46" t="s">
        <v>365</v>
      </c>
      <c r="B705" s="47">
        <v>937</v>
      </c>
      <c r="C705" s="48">
        <v>4</v>
      </c>
      <c r="D705" s="48">
        <v>12</v>
      </c>
      <c r="E705" s="79" t="s">
        <v>364</v>
      </c>
      <c r="F705" s="72">
        <v>0</v>
      </c>
      <c r="G705" s="49">
        <v>40</v>
      </c>
      <c r="H705" s="49">
        <v>40</v>
      </c>
      <c r="I705" s="63">
        <f t="shared" si="10"/>
        <v>100</v>
      </c>
    </row>
    <row r="706" spans="1:9" ht="38.25">
      <c r="A706" s="46" t="s">
        <v>157</v>
      </c>
      <c r="B706" s="47">
        <v>937</v>
      </c>
      <c r="C706" s="48">
        <v>4</v>
      </c>
      <c r="D706" s="48">
        <v>12</v>
      </c>
      <c r="E706" s="79" t="s">
        <v>364</v>
      </c>
      <c r="F706" s="72" t="s">
        <v>155</v>
      </c>
      <c r="G706" s="49">
        <v>40</v>
      </c>
      <c r="H706" s="49">
        <v>40</v>
      </c>
      <c r="I706" s="63">
        <f t="shared" si="10"/>
        <v>100</v>
      </c>
    </row>
    <row r="707" spans="1:9" hidden="1">
      <c r="A707" s="46" t="s">
        <v>363</v>
      </c>
      <c r="B707" s="47">
        <v>937</v>
      </c>
      <c r="C707" s="48">
        <v>4</v>
      </c>
      <c r="D707" s="48">
        <v>12</v>
      </c>
      <c r="E707" s="79" t="s">
        <v>361</v>
      </c>
      <c r="F707" s="72">
        <v>0</v>
      </c>
      <c r="G707" s="49">
        <v>0</v>
      </c>
      <c r="H707" s="49">
        <v>0</v>
      </c>
      <c r="I707" s="63" t="e">
        <f t="shared" si="10"/>
        <v>#DIV/0!</v>
      </c>
    </row>
    <row r="708" spans="1:9" hidden="1">
      <c r="A708" s="46" t="s">
        <v>362</v>
      </c>
      <c r="B708" s="47">
        <v>937</v>
      </c>
      <c r="C708" s="48">
        <v>4</v>
      </c>
      <c r="D708" s="48">
        <v>12</v>
      </c>
      <c r="E708" s="79" t="s">
        <v>361</v>
      </c>
      <c r="F708" s="72" t="s">
        <v>360</v>
      </c>
      <c r="G708" s="49">
        <v>0</v>
      </c>
      <c r="H708" s="49">
        <v>0</v>
      </c>
      <c r="I708" s="63" t="e">
        <f t="shared" si="10"/>
        <v>#DIV/0!</v>
      </c>
    </row>
    <row r="709" spans="1:9" ht="25.5">
      <c r="A709" s="46" t="s">
        <v>202</v>
      </c>
      <c r="B709" s="47">
        <v>937</v>
      </c>
      <c r="C709" s="48">
        <v>4</v>
      </c>
      <c r="D709" s="48">
        <v>12</v>
      </c>
      <c r="E709" s="79" t="s">
        <v>201</v>
      </c>
      <c r="F709" s="72">
        <v>0</v>
      </c>
      <c r="G709" s="49">
        <v>31783.200000000001</v>
      </c>
      <c r="H709" s="49">
        <v>5116.6000000000004</v>
      </c>
      <c r="I709" s="63">
        <f t="shared" si="10"/>
        <v>16.098441944171764</v>
      </c>
    </row>
    <row r="710" spans="1:9" ht="25.5">
      <c r="A710" s="46" t="s">
        <v>200</v>
      </c>
      <c r="B710" s="47">
        <v>937</v>
      </c>
      <c r="C710" s="48">
        <v>4</v>
      </c>
      <c r="D710" s="48">
        <v>12</v>
      </c>
      <c r="E710" s="79" t="s">
        <v>199</v>
      </c>
      <c r="F710" s="72">
        <v>0</v>
      </c>
      <c r="G710" s="49">
        <v>31783.200000000001</v>
      </c>
      <c r="H710" s="49">
        <v>5116.6000000000004</v>
      </c>
      <c r="I710" s="63">
        <f t="shared" si="10"/>
        <v>16.098441944171764</v>
      </c>
    </row>
    <row r="711" spans="1:9" ht="25.5">
      <c r="A711" s="46" t="s">
        <v>18</v>
      </c>
      <c r="B711" s="47">
        <v>937</v>
      </c>
      <c r="C711" s="48">
        <v>4</v>
      </c>
      <c r="D711" s="48">
        <v>12</v>
      </c>
      <c r="E711" s="79" t="s">
        <v>198</v>
      </c>
      <c r="F711" s="72">
        <v>0</v>
      </c>
      <c r="G711" s="49">
        <v>19756.2</v>
      </c>
      <c r="H711" s="49">
        <v>2631</v>
      </c>
      <c r="I711" s="63">
        <f t="shared" si="10"/>
        <v>13.317338354541866</v>
      </c>
    </row>
    <row r="712" spans="1:9" ht="38.25">
      <c r="A712" s="46" t="s">
        <v>157</v>
      </c>
      <c r="B712" s="47">
        <v>937</v>
      </c>
      <c r="C712" s="48">
        <v>4</v>
      </c>
      <c r="D712" s="48">
        <v>12</v>
      </c>
      <c r="E712" s="79" t="s">
        <v>198</v>
      </c>
      <c r="F712" s="72" t="s">
        <v>155</v>
      </c>
      <c r="G712" s="49">
        <v>19756.2</v>
      </c>
      <c r="H712" s="49">
        <f>2631+40</f>
        <v>2671</v>
      </c>
      <c r="I712" s="63">
        <f t="shared" si="10"/>
        <v>13.519806440509813</v>
      </c>
    </row>
    <row r="713" spans="1:9">
      <c r="A713" s="46" t="s">
        <v>16</v>
      </c>
      <c r="B713" s="47">
        <v>937</v>
      </c>
      <c r="C713" s="48">
        <v>4</v>
      </c>
      <c r="D713" s="48">
        <v>12</v>
      </c>
      <c r="E713" s="79" t="s">
        <v>359</v>
      </c>
      <c r="F713" s="72">
        <v>0</v>
      </c>
      <c r="G713" s="49">
        <v>5928</v>
      </c>
      <c r="H713" s="49">
        <v>1468.6</v>
      </c>
      <c r="I713" s="63">
        <f t="shared" si="10"/>
        <v>24.773954116059375</v>
      </c>
    </row>
    <row r="714" spans="1:9" ht="38.25">
      <c r="A714" s="46" t="s">
        <v>157</v>
      </c>
      <c r="B714" s="47">
        <v>937</v>
      </c>
      <c r="C714" s="48">
        <v>4</v>
      </c>
      <c r="D714" s="48">
        <v>12</v>
      </c>
      <c r="E714" s="79" t="s">
        <v>359</v>
      </c>
      <c r="F714" s="72" t="s">
        <v>155</v>
      </c>
      <c r="G714" s="49">
        <v>5928</v>
      </c>
      <c r="H714" s="49">
        <v>1468.6</v>
      </c>
      <c r="I714" s="63">
        <f t="shared" si="10"/>
        <v>24.773954116059375</v>
      </c>
    </row>
    <row r="715" spans="1:9" ht="25.5">
      <c r="A715" s="46" t="s">
        <v>14</v>
      </c>
      <c r="B715" s="47">
        <v>937</v>
      </c>
      <c r="C715" s="48">
        <v>4</v>
      </c>
      <c r="D715" s="48">
        <v>12</v>
      </c>
      <c r="E715" s="79" t="s">
        <v>358</v>
      </c>
      <c r="F715" s="72">
        <v>0</v>
      </c>
      <c r="G715" s="49">
        <v>2192</v>
      </c>
      <c r="H715" s="49">
        <v>107.7</v>
      </c>
      <c r="I715" s="63">
        <f t="shared" si="10"/>
        <v>4.913321167883212</v>
      </c>
    </row>
    <row r="716" spans="1:9" ht="38.25">
      <c r="A716" s="46" t="s">
        <v>157</v>
      </c>
      <c r="B716" s="47">
        <v>937</v>
      </c>
      <c r="C716" s="48">
        <v>4</v>
      </c>
      <c r="D716" s="48">
        <v>12</v>
      </c>
      <c r="E716" s="79" t="s">
        <v>358</v>
      </c>
      <c r="F716" s="72" t="s">
        <v>155</v>
      </c>
      <c r="G716" s="49">
        <v>2192</v>
      </c>
      <c r="H716" s="49">
        <v>107.7</v>
      </c>
      <c r="I716" s="63">
        <f t="shared" si="10"/>
        <v>4.913321167883212</v>
      </c>
    </row>
    <row r="717" spans="1:9">
      <c r="A717" s="46" t="s">
        <v>126</v>
      </c>
      <c r="B717" s="47">
        <v>937</v>
      </c>
      <c r="C717" s="48">
        <v>4</v>
      </c>
      <c r="D717" s="48">
        <v>12</v>
      </c>
      <c r="E717" s="79" t="s">
        <v>357</v>
      </c>
      <c r="F717" s="72">
        <v>0</v>
      </c>
      <c r="G717" s="49">
        <v>1936</v>
      </c>
      <c r="H717" s="49">
        <v>722.7</v>
      </c>
      <c r="I717" s="63">
        <f t="shared" si="10"/>
        <v>37.329545454545453</v>
      </c>
    </row>
    <row r="718" spans="1:9" ht="38.25">
      <c r="A718" s="46" t="s">
        <v>157</v>
      </c>
      <c r="B718" s="47">
        <v>937</v>
      </c>
      <c r="C718" s="48">
        <v>4</v>
      </c>
      <c r="D718" s="48">
        <v>12</v>
      </c>
      <c r="E718" s="79" t="s">
        <v>357</v>
      </c>
      <c r="F718" s="72" t="s">
        <v>155</v>
      </c>
      <c r="G718" s="49">
        <v>1936</v>
      </c>
      <c r="H718" s="49">
        <v>722.7</v>
      </c>
      <c r="I718" s="63">
        <f t="shared" ref="I718:I778" si="11">H718/G718*100</f>
        <v>37.329545454545453</v>
      </c>
    </row>
    <row r="719" spans="1:9">
      <c r="A719" s="46" t="s">
        <v>30</v>
      </c>
      <c r="B719" s="47">
        <v>937</v>
      </c>
      <c r="C719" s="48">
        <v>4</v>
      </c>
      <c r="D719" s="48">
        <v>12</v>
      </c>
      <c r="E719" s="79" t="s">
        <v>356</v>
      </c>
      <c r="F719" s="72">
        <v>0</v>
      </c>
      <c r="G719" s="49">
        <v>1512</v>
      </c>
      <c r="H719" s="49"/>
      <c r="I719" s="63"/>
    </row>
    <row r="720" spans="1:9" ht="38.25">
      <c r="A720" s="46" t="s">
        <v>157</v>
      </c>
      <c r="B720" s="47">
        <v>937</v>
      </c>
      <c r="C720" s="48">
        <v>4</v>
      </c>
      <c r="D720" s="48">
        <v>12</v>
      </c>
      <c r="E720" s="79" t="s">
        <v>356</v>
      </c>
      <c r="F720" s="72" t="s">
        <v>155</v>
      </c>
      <c r="G720" s="49">
        <v>1512</v>
      </c>
      <c r="H720" s="49"/>
      <c r="I720" s="63"/>
    </row>
    <row r="721" spans="1:9">
      <c r="A721" s="46" t="s">
        <v>28</v>
      </c>
      <c r="B721" s="47">
        <v>937</v>
      </c>
      <c r="C721" s="48">
        <v>4</v>
      </c>
      <c r="D721" s="48">
        <v>12</v>
      </c>
      <c r="E721" s="79" t="s">
        <v>355</v>
      </c>
      <c r="F721" s="72">
        <v>0</v>
      </c>
      <c r="G721" s="49">
        <v>206</v>
      </c>
      <c r="H721" s="49">
        <v>99.7</v>
      </c>
      <c r="I721" s="63">
        <f t="shared" si="11"/>
        <v>48.398058252427184</v>
      </c>
    </row>
    <row r="722" spans="1:9" ht="38.25">
      <c r="A722" s="46" t="s">
        <v>157</v>
      </c>
      <c r="B722" s="47">
        <v>937</v>
      </c>
      <c r="C722" s="48">
        <v>4</v>
      </c>
      <c r="D722" s="48">
        <v>12</v>
      </c>
      <c r="E722" s="79" t="s">
        <v>355</v>
      </c>
      <c r="F722" s="72" t="s">
        <v>155</v>
      </c>
      <c r="G722" s="49">
        <v>206</v>
      </c>
      <c r="H722" s="49">
        <v>99.7</v>
      </c>
      <c r="I722" s="63">
        <f t="shared" si="11"/>
        <v>48.398058252427184</v>
      </c>
    </row>
    <row r="723" spans="1:9">
      <c r="A723" s="46" t="s">
        <v>26</v>
      </c>
      <c r="B723" s="47">
        <v>937</v>
      </c>
      <c r="C723" s="48">
        <v>4</v>
      </c>
      <c r="D723" s="48">
        <v>12</v>
      </c>
      <c r="E723" s="79" t="s">
        <v>354</v>
      </c>
      <c r="F723" s="72">
        <v>0</v>
      </c>
      <c r="G723" s="49">
        <v>253</v>
      </c>
      <c r="H723" s="49">
        <v>86.9</v>
      </c>
      <c r="I723" s="63">
        <f t="shared" si="11"/>
        <v>34.347826086956523</v>
      </c>
    </row>
    <row r="724" spans="1:9" ht="38.25">
      <c r="A724" s="46" t="s">
        <v>157</v>
      </c>
      <c r="B724" s="47">
        <v>937</v>
      </c>
      <c r="C724" s="48">
        <v>4</v>
      </c>
      <c r="D724" s="48">
        <v>12</v>
      </c>
      <c r="E724" s="79" t="s">
        <v>354</v>
      </c>
      <c r="F724" s="72" t="s">
        <v>155</v>
      </c>
      <c r="G724" s="49">
        <v>253</v>
      </c>
      <c r="H724" s="49">
        <v>86.9</v>
      </c>
      <c r="I724" s="63">
        <f t="shared" si="11"/>
        <v>34.347826086956523</v>
      </c>
    </row>
    <row r="725" spans="1:9">
      <c r="A725" s="46" t="s">
        <v>353</v>
      </c>
      <c r="B725" s="47">
        <v>937</v>
      </c>
      <c r="C725" s="48">
        <v>5</v>
      </c>
      <c r="D725" s="48">
        <v>0</v>
      </c>
      <c r="E725" s="79">
        <v>0</v>
      </c>
      <c r="F725" s="72">
        <v>0</v>
      </c>
      <c r="G725" s="49">
        <v>3900</v>
      </c>
      <c r="H725" s="49"/>
      <c r="I725" s="63"/>
    </row>
    <row r="726" spans="1:9">
      <c r="A726" s="46" t="s">
        <v>332</v>
      </c>
      <c r="B726" s="47">
        <v>937</v>
      </c>
      <c r="C726" s="48">
        <v>5</v>
      </c>
      <c r="D726" s="48">
        <v>2</v>
      </c>
      <c r="E726" s="79">
        <v>0</v>
      </c>
      <c r="F726" s="72">
        <v>0</v>
      </c>
      <c r="G726" s="49">
        <v>3900</v>
      </c>
      <c r="H726" s="49"/>
      <c r="I726" s="63"/>
    </row>
    <row r="727" spans="1:9" ht="25.5">
      <c r="A727" s="46" t="s">
        <v>120</v>
      </c>
      <c r="B727" s="47">
        <v>937</v>
      </c>
      <c r="C727" s="48">
        <v>5</v>
      </c>
      <c r="D727" s="48">
        <v>2</v>
      </c>
      <c r="E727" s="79" t="s">
        <v>119</v>
      </c>
      <c r="F727" s="72">
        <v>0</v>
      </c>
      <c r="G727" s="49">
        <v>3900</v>
      </c>
      <c r="H727" s="49"/>
      <c r="I727" s="63"/>
    </row>
    <row r="728" spans="1:9" ht="25.5">
      <c r="A728" s="46" t="s">
        <v>331</v>
      </c>
      <c r="B728" s="47">
        <v>937</v>
      </c>
      <c r="C728" s="48">
        <v>5</v>
      </c>
      <c r="D728" s="48">
        <v>2</v>
      </c>
      <c r="E728" s="79" t="s">
        <v>330</v>
      </c>
      <c r="F728" s="72">
        <v>0</v>
      </c>
      <c r="G728" s="49">
        <v>3900</v>
      </c>
      <c r="H728" s="49"/>
      <c r="I728" s="63"/>
    </row>
    <row r="729" spans="1:9" ht="25.5">
      <c r="A729" s="46" t="s">
        <v>325</v>
      </c>
      <c r="B729" s="47">
        <v>937</v>
      </c>
      <c r="C729" s="48">
        <v>5</v>
      </c>
      <c r="D729" s="48">
        <v>2</v>
      </c>
      <c r="E729" s="79" t="s">
        <v>324</v>
      </c>
      <c r="F729" s="72">
        <v>0</v>
      </c>
      <c r="G729" s="49">
        <v>3900</v>
      </c>
      <c r="H729" s="49"/>
      <c r="I729" s="63"/>
    </row>
    <row r="730" spans="1:9" ht="38.25">
      <c r="A730" s="46" t="s">
        <v>157</v>
      </c>
      <c r="B730" s="47">
        <v>937</v>
      </c>
      <c r="C730" s="48">
        <v>5</v>
      </c>
      <c r="D730" s="48">
        <v>2</v>
      </c>
      <c r="E730" s="79" t="s">
        <v>324</v>
      </c>
      <c r="F730" s="72" t="s">
        <v>155</v>
      </c>
      <c r="G730" s="49">
        <v>3900</v>
      </c>
      <c r="H730" s="49"/>
      <c r="I730" s="63"/>
    </row>
    <row r="731" spans="1:9">
      <c r="A731" s="46" t="s">
        <v>275</v>
      </c>
      <c r="B731" s="47">
        <v>937</v>
      </c>
      <c r="C731" s="48">
        <v>7</v>
      </c>
      <c r="D731" s="48">
        <v>0</v>
      </c>
      <c r="E731" s="79">
        <v>0</v>
      </c>
      <c r="F731" s="72">
        <v>0</v>
      </c>
      <c r="G731" s="49">
        <f>467-60</f>
        <v>407</v>
      </c>
      <c r="H731" s="49">
        <f>161.8-60</f>
        <v>101.80000000000001</v>
      </c>
      <c r="I731" s="63">
        <f t="shared" si="11"/>
        <v>25.012285012285012</v>
      </c>
    </row>
    <row r="732" spans="1:9">
      <c r="A732" s="46" t="s">
        <v>268</v>
      </c>
      <c r="B732" s="47">
        <v>937</v>
      </c>
      <c r="C732" s="48">
        <v>7</v>
      </c>
      <c r="D732" s="48">
        <v>2</v>
      </c>
      <c r="E732" s="79">
        <v>0</v>
      </c>
      <c r="F732" s="72">
        <v>0</v>
      </c>
      <c r="G732" s="49">
        <f>467-60</f>
        <v>407</v>
      </c>
      <c r="H732" s="49">
        <f>161.8-60</f>
        <v>101.80000000000001</v>
      </c>
      <c r="I732" s="63">
        <f t="shared" si="11"/>
        <v>25.012285012285012</v>
      </c>
    </row>
    <row r="733" spans="1:9" ht="25.5">
      <c r="A733" s="46" t="s">
        <v>85</v>
      </c>
      <c r="B733" s="47">
        <v>937</v>
      </c>
      <c r="C733" s="48">
        <v>7</v>
      </c>
      <c r="D733" s="48">
        <v>2</v>
      </c>
      <c r="E733" s="79" t="s">
        <v>84</v>
      </c>
      <c r="F733" s="72">
        <v>0</v>
      </c>
      <c r="G733" s="49">
        <v>60</v>
      </c>
      <c r="H733" s="49">
        <v>60</v>
      </c>
      <c r="I733" s="63">
        <f t="shared" si="11"/>
        <v>100</v>
      </c>
    </row>
    <row r="734" spans="1:9">
      <c r="A734" s="46" t="s">
        <v>259</v>
      </c>
      <c r="B734" s="47">
        <v>937</v>
      </c>
      <c r="C734" s="48">
        <v>7</v>
      </c>
      <c r="D734" s="48">
        <v>2</v>
      </c>
      <c r="E734" s="79" t="s">
        <v>258</v>
      </c>
      <c r="F734" s="72">
        <v>0</v>
      </c>
      <c r="G734" s="49">
        <v>60</v>
      </c>
      <c r="H734" s="49">
        <v>60</v>
      </c>
      <c r="I734" s="63">
        <f t="shared" si="11"/>
        <v>100</v>
      </c>
    </row>
    <row r="735" spans="1:9">
      <c r="A735" s="46" t="s">
        <v>252</v>
      </c>
      <c r="B735" s="47">
        <v>937</v>
      </c>
      <c r="C735" s="48">
        <v>7</v>
      </c>
      <c r="D735" s="48">
        <v>2</v>
      </c>
      <c r="E735" s="79" t="s">
        <v>251</v>
      </c>
      <c r="F735" s="72">
        <v>0</v>
      </c>
      <c r="G735" s="49">
        <v>60</v>
      </c>
      <c r="H735" s="49">
        <v>60</v>
      </c>
      <c r="I735" s="63">
        <f t="shared" si="11"/>
        <v>100</v>
      </c>
    </row>
    <row r="736" spans="1:9" ht="38.25">
      <c r="A736" s="46" t="s">
        <v>157</v>
      </c>
      <c r="B736" s="47">
        <v>937</v>
      </c>
      <c r="C736" s="48">
        <v>7</v>
      </c>
      <c r="D736" s="48">
        <v>2</v>
      </c>
      <c r="E736" s="79" t="s">
        <v>251</v>
      </c>
      <c r="F736" s="72" t="s">
        <v>155</v>
      </c>
      <c r="G736" s="49">
        <v>60</v>
      </c>
      <c r="H736" s="49">
        <v>60</v>
      </c>
      <c r="I736" s="63">
        <f t="shared" si="11"/>
        <v>100</v>
      </c>
    </row>
    <row r="737" spans="1:9" ht="25.5">
      <c r="A737" s="46" t="s">
        <v>231</v>
      </c>
      <c r="B737" s="47">
        <v>937</v>
      </c>
      <c r="C737" s="48">
        <v>7</v>
      </c>
      <c r="D737" s="48">
        <v>2</v>
      </c>
      <c r="E737" s="79" t="s">
        <v>230</v>
      </c>
      <c r="F737" s="72">
        <v>0</v>
      </c>
      <c r="G737" s="49">
        <v>407</v>
      </c>
      <c r="H737" s="49">
        <v>101.8</v>
      </c>
      <c r="I737" s="63">
        <f t="shared" si="11"/>
        <v>25.012285012285012</v>
      </c>
    </row>
    <row r="738" spans="1:9" ht="25.5">
      <c r="A738" s="46" t="s">
        <v>229</v>
      </c>
      <c r="B738" s="47">
        <v>937</v>
      </c>
      <c r="C738" s="48">
        <v>7</v>
      </c>
      <c r="D738" s="48">
        <v>2</v>
      </c>
      <c r="E738" s="79" t="s">
        <v>228</v>
      </c>
      <c r="F738" s="72">
        <v>0</v>
      </c>
      <c r="G738" s="49">
        <v>407</v>
      </c>
      <c r="H738" s="49">
        <v>101.8</v>
      </c>
      <c r="I738" s="63">
        <f t="shared" si="11"/>
        <v>25.012285012285012</v>
      </c>
    </row>
    <row r="739" spans="1:9" ht="25.5" hidden="1">
      <c r="A739" s="46" t="s">
        <v>134</v>
      </c>
      <c r="B739" s="47">
        <v>937</v>
      </c>
      <c r="C739" s="48">
        <v>7</v>
      </c>
      <c r="D739" s="48">
        <v>2</v>
      </c>
      <c r="E739" s="79" t="s">
        <v>228</v>
      </c>
      <c r="F739" s="72" t="s">
        <v>133</v>
      </c>
      <c r="G739" s="49">
        <v>0</v>
      </c>
      <c r="H739" s="49">
        <v>0</v>
      </c>
      <c r="I739" s="63" t="e">
        <f t="shared" si="11"/>
        <v>#DIV/0!</v>
      </c>
    </row>
    <row r="740" spans="1:9" ht="25.5" hidden="1">
      <c r="A740" s="46" t="s">
        <v>132</v>
      </c>
      <c r="B740" s="47">
        <v>937</v>
      </c>
      <c r="C740" s="48">
        <v>7</v>
      </c>
      <c r="D740" s="48">
        <v>2</v>
      </c>
      <c r="E740" s="79" t="s">
        <v>228</v>
      </c>
      <c r="F740" s="72" t="s">
        <v>130</v>
      </c>
      <c r="G740" s="49">
        <v>0</v>
      </c>
      <c r="H740" s="49">
        <v>0</v>
      </c>
      <c r="I740" s="63" t="e">
        <f t="shared" si="11"/>
        <v>#DIV/0!</v>
      </c>
    </row>
    <row r="741" spans="1:9">
      <c r="A741" s="46" t="s">
        <v>61</v>
      </c>
      <c r="B741" s="47">
        <v>937</v>
      </c>
      <c r="C741" s="48">
        <v>7</v>
      </c>
      <c r="D741" s="48">
        <v>2</v>
      </c>
      <c r="E741" s="79" t="s">
        <v>228</v>
      </c>
      <c r="F741" s="72" t="s">
        <v>60</v>
      </c>
      <c r="G741" s="49">
        <v>313</v>
      </c>
      <c r="H741" s="49">
        <v>78.099999999999994</v>
      </c>
      <c r="I741" s="63">
        <f t="shared" si="11"/>
        <v>24.952076677316292</v>
      </c>
    </row>
    <row r="742" spans="1:9" ht="38.25">
      <c r="A742" s="46" t="s">
        <v>59</v>
      </c>
      <c r="B742" s="47">
        <v>937</v>
      </c>
      <c r="C742" s="48">
        <v>7</v>
      </c>
      <c r="D742" s="48">
        <v>2</v>
      </c>
      <c r="E742" s="79" t="s">
        <v>228</v>
      </c>
      <c r="F742" s="72" t="s">
        <v>57</v>
      </c>
      <c r="G742" s="49">
        <v>94</v>
      </c>
      <c r="H742" s="49">
        <v>23.7</v>
      </c>
      <c r="I742" s="63">
        <f t="shared" si="11"/>
        <v>25.212765957446809</v>
      </c>
    </row>
    <row r="743" spans="1:9">
      <c r="A743" s="46" t="s">
        <v>144</v>
      </c>
      <c r="B743" s="47">
        <v>937</v>
      </c>
      <c r="C743" s="48">
        <v>10</v>
      </c>
      <c r="D743" s="48">
        <v>0</v>
      </c>
      <c r="E743" s="79">
        <v>0</v>
      </c>
      <c r="F743" s="72">
        <v>0</v>
      </c>
      <c r="G743" s="49">
        <v>7713.6</v>
      </c>
      <c r="H743" s="49">
        <v>1332.6</v>
      </c>
      <c r="I743" s="63">
        <f t="shared" si="11"/>
        <v>17.275980087118853</v>
      </c>
    </row>
    <row r="744" spans="1:9">
      <c r="A744" s="46" t="s">
        <v>138</v>
      </c>
      <c r="B744" s="47">
        <v>937</v>
      </c>
      <c r="C744" s="48">
        <v>10</v>
      </c>
      <c r="D744" s="48">
        <v>2</v>
      </c>
      <c r="E744" s="79">
        <v>0</v>
      </c>
      <c r="F744" s="72">
        <v>0</v>
      </c>
      <c r="G744" s="49">
        <v>7313.6</v>
      </c>
      <c r="H744" s="49">
        <v>1332.6</v>
      </c>
      <c r="I744" s="63">
        <f t="shared" si="11"/>
        <v>18.220848829577772</v>
      </c>
    </row>
    <row r="745" spans="1:9">
      <c r="A745" s="46" t="s">
        <v>137</v>
      </c>
      <c r="B745" s="47">
        <v>937</v>
      </c>
      <c r="C745" s="48">
        <v>10</v>
      </c>
      <c r="D745" s="48">
        <v>2</v>
      </c>
      <c r="E745" s="79" t="s">
        <v>136</v>
      </c>
      <c r="F745" s="72">
        <v>0</v>
      </c>
      <c r="G745" s="49">
        <v>7313.6</v>
      </c>
      <c r="H745" s="49">
        <v>1332.6</v>
      </c>
      <c r="I745" s="63">
        <f t="shared" si="11"/>
        <v>18.220848829577772</v>
      </c>
    </row>
    <row r="746" spans="1:9" ht="25.5">
      <c r="A746" s="46" t="s">
        <v>135</v>
      </c>
      <c r="B746" s="47">
        <v>937</v>
      </c>
      <c r="C746" s="48">
        <v>10</v>
      </c>
      <c r="D746" s="48">
        <v>2</v>
      </c>
      <c r="E746" s="79" t="s">
        <v>131</v>
      </c>
      <c r="F746" s="72">
        <v>0</v>
      </c>
      <c r="G746" s="49">
        <v>5677.6</v>
      </c>
      <c r="H746" s="49">
        <v>1068.4000000000001</v>
      </c>
      <c r="I746" s="63">
        <f t="shared" si="11"/>
        <v>18.817810342398197</v>
      </c>
    </row>
    <row r="747" spans="1:9" ht="25.5">
      <c r="A747" s="46" t="s">
        <v>134</v>
      </c>
      <c r="B747" s="47">
        <v>937</v>
      </c>
      <c r="C747" s="48">
        <v>10</v>
      </c>
      <c r="D747" s="48">
        <v>2</v>
      </c>
      <c r="E747" s="79" t="s">
        <v>131</v>
      </c>
      <c r="F747" s="72" t="s">
        <v>133</v>
      </c>
      <c r="G747" s="49">
        <v>4113.6000000000004</v>
      </c>
      <c r="H747" s="49">
        <v>994.7</v>
      </c>
      <c r="I747" s="63">
        <f t="shared" si="11"/>
        <v>24.180766238817579</v>
      </c>
    </row>
    <row r="748" spans="1:9" ht="25.5">
      <c r="A748" s="46" t="s">
        <v>132</v>
      </c>
      <c r="B748" s="47">
        <v>937</v>
      </c>
      <c r="C748" s="48">
        <v>10</v>
      </c>
      <c r="D748" s="48">
        <v>2</v>
      </c>
      <c r="E748" s="79" t="s">
        <v>131</v>
      </c>
      <c r="F748" s="72" t="s">
        <v>130</v>
      </c>
      <c r="G748" s="49">
        <v>1564</v>
      </c>
      <c r="H748" s="49">
        <v>73.7</v>
      </c>
      <c r="I748" s="63">
        <f t="shared" si="11"/>
        <v>4.7122762148337598</v>
      </c>
    </row>
    <row r="749" spans="1:9" ht="25.5">
      <c r="A749" s="46" t="s">
        <v>56</v>
      </c>
      <c r="B749" s="47">
        <v>937</v>
      </c>
      <c r="C749" s="48">
        <v>10</v>
      </c>
      <c r="D749" s="48">
        <v>2</v>
      </c>
      <c r="E749" s="79" t="s">
        <v>128</v>
      </c>
      <c r="F749" s="72">
        <v>0</v>
      </c>
      <c r="G749" s="49">
        <v>354</v>
      </c>
      <c r="H749" s="49">
        <v>246.4</v>
      </c>
      <c r="I749" s="63">
        <f t="shared" si="11"/>
        <v>69.604519774011294</v>
      </c>
    </row>
    <row r="750" spans="1:9" ht="25.5">
      <c r="A750" s="46" t="s">
        <v>69</v>
      </c>
      <c r="B750" s="47">
        <v>937</v>
      </c>
      <c r="C750" s="48">
        <v>10</v>
      </c>
      <c r="D750" s="48">
        <v>2</v>
      </c>
      <c r="E750" s="79" t="s">
        <v>128</v>
      </c>
      <c r="F750" s="72" t="s">
        <v>68</v>
      </c>
      <c r="G750" s="49">
        <v>20</v>
      </c>
      <c r="H750" s="49">
        <v>0</v>
      </c>
      <c r="I750" s="63">
        <f t="shared" si="11"/>
        <v>0</v>
      </c>
    </row>
    <row r="751" spans="1:9" ht="25.5">
      <c r="A751" s="46" t="s">
        <v>34</v>
      </c>
      <c r="B751" s="47">
        <v>937</v>
      </c>
      <c r="C751" s="48">
        <v>10</v>
      </c>
      <c r="D751" s="48">
        <v>2</v>
      </c>
      <c r="E751" s="79" t="s">
        <v>128</v>
      </c>
      <c r="F751" s="72" t="s">
        <v>32</v>
      </c>
      <c r="G751" s="49">
        <v>299</v>
      </c>
      <c r="H751" s="49">
        <f>29+185.3</f>
        <v>214.3</v>
      </c>
      <c r="I751" s="63">
        <f t="shared" si="11"/>
        <v>71.672240802675589</v>
      </c>
    </row>
    <row r="752" spans="1:9">
      <c r="A752" s="46" t="s">
        <v>67</v>
      </c>
      <c r="B752" s="47">
        <v>937</v>
      </c>
      <c r="C752" s="48">
        <v>10</v>
      </c>
      <c r="D752" s="48">
        <v>2</v>
      </c>
      <c r="E752" s="79" t="s">
        <v>128</v>
      </c>
      <c r="F752" s="72" t="s">
        <v>66</v>
      </c>
      <c r="G752" s="49">
        <v>30</v>
      </c>
      <c r="H752" s="49">
        <f>15.1+12</f>
        <v>27.1</v>
      </c>
      <c r="I752" s="63">
        <f t="shared" si="11"/>
        <v>90.333333333333343</v>
      </c>
    </row>
    <row r="753" spans="1:9">
      <c r="A753" s="46" t="s">
        <v>47</v>
      </c>
      <c r="B753" s="47">
        <v>937</v>
      </c>
      <c r="C753" s="48">
        <v>10</v>
      </c>
      <c r="D753" s="48">
        <v>2</v>
      </c>
      <c r="E753" s="79" t="s">
        <v>128</v>
      </c>
      <c r="F753" s="72" t="s">
        <v>45</v>
      </c>
      <c r="G753" s="49">
        <v>5</v>
      </c>
      <c r="H753" s="49">
        <f>17-12</f>
        <v>5</v>
      </c>
      <c r="I753" s="63">
        <f t="shared" si="11"/>
        <v>100</v>
      </c>
    </row>
    <row r="754" spans="1:9" hidden="1">
      <c r="A754" s="46" t="s">
        <v>129</v>
      </c>
      <c r="B754" s="47">
        <v>937</v>
      </c>
      <c r="C754" s="48">
        <v>10</v>
      </c>
      <c r="D754" s="48">
        <v>2</v>
      </c>
      <c r="E754" s="79" t="s">
        <v>128</v>
      </c>
      <c r="F754" s="72" t="s">
        <v>127</v>
      </c>
      <c r="G754" s="49"/>
      <c r="H754" s="49">
        <v>185.3</v>
      </c>
      <c r="I754" s="63" t="e">
        <f t="shared" si="11"/>
        <v>#DIV/0!</v>
      </c>
    </row>
    <row r="755" spans="1:9">
      <c r="A755" s="46" t="s">
        <v>126</v>
      </c>
      <c r="B755" s="47">
        <v>937</v>
      </c>
      <c r="C755" s="48">
        <v>10</v>
      </c>
      <c r="D755" s="48">
        <v>2</v>
      </c>
      <c r="E755" s="79" t="s">
        <v>125</v>
      </c>
      <c r="F755" s="72">
        <v>0</v>
      </c>
      <c r="G755" s="49">
        <v>22</v>
      </c>
      <c r="H755" s="49"/>
      <c r="I755" s="63"/>
    </row>
    <row r="756" spans="1:9" ht="24.75" hidden="1" customHeight="1">
      <c r="A756" s="46" t="s">
        <v>69</v>
      </c>
      <c r="B756" s="47">
        <v>937</v>
      </c>
      <c r="C756" s="48">
        <v>10</v>
      </c>
      <c r="D756" s="48">
        <v>2</v>
      </c>
      <c r="E756" s="79" t="s">
        <v>125</v>
      </c>
      <c r="F756" s="72" t="s">
        <v>68</v>
      </c>
      <c r="G756" s="49"/>
      <c r="H756" s="49"/>
      <c r="I756" s="63"/>
    </row>
    <row r="757" spans="1:9" ht="32.25" customHeight="1">
      <c r="A757" s="46" t="s">
        <v>34</v>
      </c>
      <c r="B757" s="47">
        <v>937</v>
      </c>
      <c r="C757" s="48">
        <v>10</v>
      </c>
      <c r="D757" s="48">
        <v>2</v>
      </c>
      <c r="E757" s="79" t="s">
        <v>125</v>
      </c>
      <c r="F757" s="72" t="s">
        <v>32</v>
      </c>
      <c r="G757" s="49">
        <v>22</v>
      </c>
      <c r="H757" s="49"/>
      <c r="I757" s="63"/>
    </row>
    <row r="758" spans="1:9">
      <c r="A758" s="46" t="s">
        <v>30</v>
      </c>
      <c r="B758" s="47">
        <v>937</v>
      </c>
      <c r="C758" s="48">
        <v>10</v>
      </c>
      <c r="D758" s="48">
        <v>2</v>
      </c>
      <c r="E758" s="79" t="s">
        <v>124</v>
      </c>
      <c r="F758" s="72">
        <v>0</v>
      </c>
      <c r="G758" s="49">
        <v>590</v>
      </c>
      <c r="H758" s="49"/>
      <c r="I758" s="63"/>
    </row>
    <row r="759" spans="1:9" ht="27" customHeight="1">
      <c r="A759" s="46" t="s">
        <v>34</v>
      </c>
      <c r="B759" s="47">
        <v>937</v>
      </c>
      <c r="C759" s="48">
        <v>10</v>
      </c>
      <c r="D759" s="48">
        <v>2</v>
      </c>
      <c r="E759" s="79" t="s">
        <v>124</v>
      </c>
      <c r="F759" s="72" t="s">
        <v>32</v>
      </c>
      <c r="G759" s="49">
        <v>590</v>
      </c>
      <c r="H759" s="49"/>
      <c r="I759" s="63"/>
    </row>
    <row r="760" spans="1:9">
      <c r="A760" s="46" t="s">
        <v>28</v>
      </c>
      <c r="B760" s="47">
        <v>937</v>
      </c>
      <c r="C760" s="48">
        <v>10</v>
      </c>
      <c r="D760" s="48">
        <v>2</v>
      </c>
      <c r="E760" s="79" t="s">
        <v>123</v>
      </c>
      <c r="F760" s="72">
        <v>0</v>
      </c>
      <c r="G760" s="49">
        <v>626</v>
      </c>
      <c r="H760" s="49"/>
      <c r="I760" s="63"/>
    </row>
    <row r="761" spans="1:9" ht="27.75" customHeight="1">
      <c r="A761" s="46" t="s">
        <v>34</v>
      </c>
      <c r="B761" s="47">
        <v>937</v>
      </c>
      <c r="C761" s="48">
        <v>10</v>
      </c>
      <c r="D761" s="48">
        <v>2</v>
      </c>
      <c r="E761" s="79" t="s">
        <v>123</v>
      </c>
      <c r="F761" s="72" t="s">
        <v>32</v>
      </c>
      <c r="G761" s="49">
        <v>626</v>
      </c>
      <c r="H761" s="49"/>
      <c r="I761" s="63"/>
    </row>
    <row r="762" spans="1:9">
      <c r="A762" s="46" t="s">
        <v>26</v>
      </c>
      <c r="B762" s="47">
        <v>937</v>
      </c>
      <c r="C762" s="48">
        <v>10</v>
      </c>
      <c r="D762" s="48">
        <v>2</v>
      </c>
      <c r="E762" s="79" t="s">
        <v>122</v>
      </c>
      <c r="F762" s="72">
        <v>0</v>
      </c>
      <c r="G762" s="49">
        <v>44</v>
      </c>
      <c r="H762" s="49">
        <v>17.8</v>
      </c>
      <c r="I762" s="63">
        <f t="shared" si="11"/>
        <v>40.454545454545453</v>
      </c>
    </row>
    <row r="763" spans="1:9" ht="25.5">
      <c r="A763" s="46" t="s">
        <v>34</v>
      </c>
      <c r="B763" s="47">
        <v>937</v>
      </c>
      <c r="C763" s="48">
        <v>10</v>
      </c>
      <c r="D763" s="48">
        <v>2</v>
      </c>
      <c r="E763" s="79" t="s">
        <v>122</v>
      </c>
      <c r="F763" s="72" t="s">
        <v>32</v>
      </c>
      <c r="G763" s="49">
        <v>44</v>
      </c>
      <c r="H763" s="49">
        <v>17.8</v>
      </c>
      <c r="I763" s="63">
        <f t="shared" si="11"/>
        <v>40.454545454545453</v>
      </c>
    </row>
    <row r="764" spans="1:9">
      <c r="A764" s="46" t="s">
        <v>121</v>
      </c>
      <c r="B764" s="47">
        <v>937</v>
      </c>
      <c r="C764" s="48">
        <v>10</v>
      </c>
      <c r="D764" s="48">
        <v>3</v>
      </c>
      <c r="E764" s="79">
        <v>0</v>
      </c>
      <c r="F764" s="72">
        <v>0</v>
      </c>
      <c r="G764" s="49">
        <v>400</v>
      </c>
      <c r="H764" s="49"/>
      <c r="I764" s="63"/>
    </row>
    <row r="765" spans="1:9" ht="25.5">
      <c r="A765" s="46" t="s">
        <v>74</v>
      </c>
      <c r="B765" s="47">
        <v>937</v>
      </c>
      <c r="C765" s="48">
        <v>10</v>
      </c>
      <c r="D765" s="48">
        <v>3</v>
      </c>
      <c r="E765" s="79" t="s">
        <v>73</v>
      </c>
      <c r="F765" s="72">
        <v>0</v>
      </c>
      <c r="G765" s="49">
        <v>400</v>
      </c>
      <c r="H765" s="49"/>
      <c r="I765" s="63"/>
    </row>
    <row r="766" spans="1:9" ht="25.5">
      <c r="A766" s="46" t="s">
        <v>114</v>
      </c>
      <c r="B766" s="47">
        <v>937</v>
      </c>
      <c r="C766" s="48">
        <v>10</v>
      </c>
      <c r="D766" s="48">
        <v>3</v>
      </c>
      <c r="E766" s="79" t="s">
        <v>113</v>
      </c>
      <c r="F766" s="72">
        <v>0</v>
      </c>
      <c r="G766" s="49">
        <v>400</v>
      </c>
      <c r="H766" s="49"/>
      <c r="I766" s="63"/>
    </row>
    <row r="767" spans="1:9">
      <c r="A767" s="46" t="s">
        <v>112</v>
      </c>
      <c r="B767" s="47">
        <v>937</v>
      </c>
      <c r="C767" s="48">
        <v>10</v>
      </c>
      <c r="D767" s="48">
        <v>3</v>
      </c>
      <c r="E767" s="79" t="s">
        <v>108</v>
      </c>
      <c r="F767" s="72">
        <v>0</v>
      </c>
      <c r="G767" s="49">
        <v>400</v>
      </c>
      <c r="H767" s="49"/>
      <c r="I767" s="63"/>
    </row>
    <row r="768" spans="1:9">
      <c r="A768" s="46" t="s">
        <v>111</v>
      </c>
      <c r="B768" s="47">
        <v>937</v>
      </c>
      <c r="C768" s="48">
        <v>10</v>
      </c>
      <c r="D768" s="48">
        <v>3</v>
      </c>
      <c r="E768" s="79" t="s">
        <v>108</v>
      </c>
      <c r="F768" s="72" t="s">
        <v>110</v>
      </c>
      <c r="G768" s="49">
        <v>400</v>
      </c>
      <c r="H768" s="49"/>
      <c r="I768" s="63"/>
    </row>
    <row r="769" spans="1:9">
      <c r="A769" s="46" t="s">
        <v>22</v>
      </c>
      <c r="B769" s="47">
        <v>937</v>
      </c>
      <c r="C769" s="48">
        <v>12</v>
      </c>
      <c r="D769" s="48">
        <v>0</v>
      </c>
      <c r="E769" s="79">
        <v>0</v>
      </c>
      <c r="F769" s="72">
        <v>0</v>
      </c>
      <c r="G769" s="49">
        <v>923</v>
      </c>
      <c r="H769" s="49">
        <v>593.79999999999995</v>
      </c>
      <c r="I769" s="63">
        <f t="shared" si="11"/>
        <v>64.333694474539541</v>
      </c>
    </row>
    <row r="770" spans="1:9">
      <c r="A770" s="46" t="s">
        <v>21</v>
      </c>
      <c r="B770" s="47">
        <v>937</v>
      </c>
      <c r="C770" s="48">
        <v>12</v>
      </c>
      <c r="D770" s="48">
        <v>2</v>
      </c>
      <c r="E770" s="79">
        <v>0</v>
      </c>
      <c r="F770" s="72">
        <v>0</v>
      </c>
      <c r="G770" s="49">
        <v>923</v>
      </c>
      <c r="H770" s="49">
        <v>593.79999999999995</v>
      </c>
      <c r="I770" s="63">
        <f t="shared" si="11"/>
        <v>64.333694474539541</v>
      </c>
    </row>
    <row r="771" spans="1:9" ht="25.5">
      <c r="A771" s="46" t="s">
        <v>20</v>
      </c>
      <c r="B771" s="47">
        <v>937</v>
      </c>
      <c r="C771" s="48">
        <v>12</v>
      </c>
      <c r="D771" s="48">
        <v>2</v>
      </c>
      <c r="E771" s="79" t="s">
        <v>19</v>
      </c>
      <c r="F771" s="72">
        <v>0</v>
      </c>
      <c r="G771" s="49">
        <v>923</v>
      </c>
      <c r="H771" s="49">
        <v>593.79999999999995</v>
      </c>
      <c r="I771" s="63">
        <f t="shared" si="11"/>
        <v>64.333694474539541</v>
      </c>
    </row>
    <row r="772" spans="1:9" ht="25.5">
      <c r="A772" s="46" t="s">
        <v>18</v>
      </c>
      <c r="B772" s="47">
        <v>937</v>
      </c>
      <c r="C772" s="48">
        <v>12</v>
      </c>
      <c r="D772" s="48">
        <v>2</v>
      </c>
      <c r="E772" s="79" t="s">
        <v>17</v>
      </c>
      <c r="F772" s="72">
        <v>0</v>
      </c>
      <c r="G772" s="49">
        <v>37</v>
      </c>
      <c r="H772" s="49">
        <v>24.9</v>
      </c>
      <c r="I772" s="63">
        <f t="shared" si="11"/>
        <v>67.297297297297291</v>
      </c>
    </row>
    <row r="773" spans="1:9" ht="53.25" customHeight="1">
      <c r="A773" s="46" t="s">
        <v>13</v>
      </c>
      <c r="B773" s="47">
        <v>937</v>
      </c>
      <c r="C773" s="48">
        <v>12</v>
      </c>
      <c r="D773" s="48">
        <v>2</v>
      </c>
      <c r="E773" s="79" t="s">
        <v>17</v>
      </c>
      <c r="F773" s="72" t="s">
        <v>11</v>
      </c>
      <c r="G773" s="49">
        <v>37</v>
      </c>
      <c r="H773" s="49">
        <v>24.9</v>
      </c>
      <c r="I773" s="63">
        <f t="shared" si="11"/>
        <v>67.297297297297291</v>
      </c>
    </row>
    <row r="774" spans="1:9">
      <c r="A774" s="46" t="s">
        <v>16</v>
      </c>
      <c r="B774" s="47">
        <v>937</v>
      </c>
      <c r="C774" s="48">
        <v>12</v>
      </c>
      <c r="D774" s="48">
        <v>2</v>
      </c>
      <c r="E774" s="79" t="s">
        <v>15</v>
      </c>
      <c r="F774" s="72">
        <v>0</v>
      </c>
      <c r="G774" s="49">
        <v>524</v>
      </c>
      <c r="H774" s="49">
        <v>228.1</v>
      </c>
      <c r="I774" s="63">
        <f t="shared" si="11"/>
        <v>43.530534351145036</v>
      </c>
    </row>
    <row r="775" spans="1:9" ht="53.25" customHeight="1">
      <c r="A775" s="46" t="s">
        <v>13</v>
      </c>
      <c r="B775" s="47">
        <v>937</v>
      </c>
      <c r="C775" s="48">
        <v>12</v>
      </c>
      <c r="D775" s="48">
        <v>2</v>
      </c>
      <c r="E775" s="79" t="s">
        <v>15</v>
      </c>
      <c r="F775" s="72" t="s">
        <v>11</v>
      </c>
      <c r="G775" s="49">
        <v>524</v>
      </c>
      <c r="H775" s="49">
        <v>228.1</v>
      </c>
      <c r="I775" s="63">
        <f t="shared" si="11"/>
        <v>43.530534351145036</v>
      </c>
    </row>
    <row r="776" spans="1:9" ht="25.5">
      <c r="A776" s="46" t="s">
        <v>14</v>
      </c>
      <c r="B776" s="47">
        <v>937</v>
      </c>
      <c r="C776" s="48">
        <v>12</v>
      </c>
      <c r="D776" s="48">
        <v>2</v>
      </c>
      <c r="E776" s="79" t="s">
        <v>12</v>
      </c>
      <c r="F776" s="72">
        <v>0</v>
      </c>
      <c r="G776" s="49">
        <v>362</v>
      </c>
      <c r="H776" s="49">
        <v>340.8</v>
      </c>
      <c r="I776" s="63">
        <f t="shared" si="11"/>
        <v>94.143646408839786</v>
      </c>
    </row>
    <row r="777" spans="1:9" ht="39" thickBot="1">
      <c r="A777" s="50" t="s">
        <v>13</v>
      </c>
      <c r="B777" s="51">
        <v>937</v>
      </c>
      <c r="C777" s="52">
        <v>12</v>
      </c>
      <c r="D777" s="52">
        <v>2</v>
      </c>
      <c r="E777" s="80" t="s">
        <v>12</v>
      </c>
      <c r="F777" s="73" t="s">
        <v>11</v>
      </c>
      <c r="G777" s="53">
        <v>362</v>
      </c>
      <c r="H777" s="53">
        <v>340.8</v>
      </c>
      <c r="I777" s="64">
        <f t="shared" si="11"/>
        <v>94.143646408839786</v>
      </c>
    </row>
    <row r="778" spans="1:9" ht="13.5" thickBot="1">
      <c r="A778" s="65"/>
      <c r="B778" s="66"/>
      <c r="C778" s="67"/>
      <c r="D778" s="68"/>
      <c r="E778" s="81"/>
      <c r="F778" s="74"/>
      <c r="G778" s="54">
        <v>2486045.1</v>
      </c>
      <c r="H778" s="69">
        <v>663147.4</v>
      </c>
      <c r="I778" s="70">
        <f t="shared" si="11"/>
        <v>26.674793631056815</v>
      </c>
    </row>
    <row r="779" spans="1:9">
      <c r="A779" s="82"/>
      <c r="B779" s="82"/>
      <c r="C779" s="82"/>
      <c r="D779" s="82"/>
      <c r="E779" s="85"/>
      <c r="F779" s="85"/>
      <c r="G779" s="82"/>
      <c r="H779" s="82"/>
    </row>
    <row r="780" spans="1:9" ht="12.75" customHeight="1">
      <c r="A780" s="82"/>
      <c r="B780" s="82"/>
      <c r="C780" s="82"/>
      <c r="D780" s="82"/>
      <c r="E780" s="85"/>
      <c r="F780" s="85"/>
      <c r="G780" s="82"/>
      <c r="H780" s="82"/>
    </row>
    <row r="781" spans="1:9" ht="12.75" customHeight="1">
      <c r="A781" s="82"/>
      <c r="B781" s="82"/>
      <c r="C781" s="82"/>
      <c r="D781" s="82"/>
      <c r="E781" s="85"/>
      <c r="F781" s="85"/>
      <c r="G781" s="84"/>
      <c r="H781" s="82"/>
    </row>
  </sheetData>
  <autoFilter ref="A12:J778"/>
  <mergeCells count="7">
    <mergeCell ref="B2:I2"/>
    <mergeCell ref="E3:I3"/>
    <mergeCell ref="A4:I6"/>
    <mergeCell ref="I9:I10"/>
    <mergeCell ref="B9:F9"/>
    <mergeCell ref="G9:G10"/>
    <mergeCell ref="H9:H10"/>
  </mergeCells>
  <pageMargins left="0.23622047244094491" right="0.19685039370078741" top="0.15748031496062992" bottom="0.23622047244094491" header="0.15748031496062992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L22"/>
  <sheetViews>
    <sheetView topLeftCell="F1" workbookViewId="0">
      <selection activeCell="F3" sqref="F3:AL3"/>
    </sheetView>
  </sheetViews>
  <sheetFormatPr defaultColWidth="9.140625" defaultRowHeight="15.75"/>
  <cols>
    <col min="1" max="4" width="0" style="150" hidden="1" customWidth="1"/>
    <col min="5" max="5" width="3.28515625" style="150" customWidth="1"/>
    <col min="6" max="6" width="5.85546875" style="150" customWidth="1"/>
    <col min="7" max="7" width="0" style="150" hidden="1" customWidth="1"/>
    <col min="8" max="8" width="66.7109375" style="150" customWidth="1"/>
    <col min="9" max="34" width="0" style="150" hidden="1" customWidth="1"/>
    <col min="35" max="35" width="13.28515625" style="150" customWidth="1"/>
    <col min="36" max="36" width="14.7109375" style="150" customWidth="1"/>
    <col min="37" max="37" width="13.85546875" style="150" customWidth="1"/>
    <col min="38" max="38" width="14" style="150" customWidth="1"/>
    <col min="39" max="227" width="9.140625" style="150" customWidth="1"/>
    <col min="228" max="16384" width="9.140625" style="150"/>
  </cols>
  <sheetData>
    <row r="1" spans="1:38">
      <c r="A1" s="149"/>
      <c r="B1" s="149"/>
      <c r="C1" s="149"/>
      <c r="D1" s="149"/>
      <c r="E1" s="149"/>
      <c r="F1" s="255" t="s">
        <v>528</v>
      </c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  <c r="AA1" s="255"/>
      <c r="AB1" s="255"/>
      <c r="AC1" s="255"/>
      <c r="AD1" s="255"/>
      <c r="AE1" s="255"/>
      <c r="AF1" s="255"/>
      <c r="AG1" s="255"/>
      <c r="AH1" s="255"/>
      <c r="AI1" s="255"/>
      <c r="AJ1" s="255"/>
      <c r="AK1" s="255"/>
      <c r="AL1" s="255"/>
    </row>
    <row r="2" spans="1:38">
      <c r="A2" s="149"/>
      <c r="B2" s="149"/>
      <c r="C2" s="149"/>
      <c r="D2" s="149"/>
      <c r="E2" s="149"/>
      <c r="F2" s="255" t="s">
        <v>743</v>
      </c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  <c r="U2" s="255"/>
      <c r="V2" s="255"/>
      <c r="W2" s="255"/>
      <c r="X2" s="255"/>
      <c r="Y2" s="255"/>
      <c r="Z2" s="255"/>
      <c r="AA2" s="255"/>
      <c r="AB2" s="255"/>
      <c r="AC2" s="255"/>
      <c r="AD2" s="255"/>
      <c r="AE2" s="255"/>
      <c r="AF2" s="255"/>
      <c r="AG2" s="255"/>
      <c r="AH2" s="255"/>
      <c r="AI2" s="255"/>
      <c r="AJ2" s="255"/>
      <c r="AK2" s="255"/>
      <c r="AL2" s="255"/>
    </row>
    <row r="3" spans="1:38">
      <c r="A3" s="37"/>
      <c r="B3" s="149"/>
      <c r="C3" s="37"/>
      <c r="D3" s="37"/>
      <c r="E3" s="37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256"/>
      <c r="U3" s="256"/>
      <c r="V3" s="256"/>
      <c r="W3" s="256"/>
      <c r="X3" s="256"/>
      <c r="Y3" s="256"/>
      <c r="Z3" s="256"/>
      <c r="AA3" s="256"/>
      <c r="AB3" s="256"/>
      <c r="AC3" s="256"/>
      <c r="AD3" s="256"/>
      <c r="AE3" s="256"/>
      <c r="AF3" s="256"/>
      <c r="AG3" s="256"/>
      <c r="AH3" s="256"/>
      <c r="AI3" s="256"/>
      <c r="AJ3" s="256"/>
      <c r="AK3" s="256"/>
      <c r="AL3" s="256"/>
    </row>
    <row r="4" spans="1:38">
      <c r="A4" s="37"/>
      <c r="B4" s="149"/>
      <c r="C4" s="37"/>
      <c r="D4" s="37"/>
      <c r="E4" s="37"/>
      <c r="F4" s="37"/>
      <c r="G4" s="37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  <c r="Y4" s="256"/>
      <c r="Z4" s="256"/>
      <c r="AA4" s="256"/>
      <c r="AB4" s="256"/>
      <c r="AC4" s="256"/>
      <c r="AD4" s="256"/>
      <c r="AE4" s="256"/>
      <c r="AF4" s="256"/>
      <c r="AG4" s="256"/>
      <c r="AH4" s="256"/>
      <c r="AI4" s="256"/>
      <c r="AJ4" s="256"/>
    </row>
    <row r="5" spans="1:38">
      <c r="A5" s="151"/>
      <c r="B5" s="152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2"/>
      <c r="O5" s="152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  <c r="AI5" s="149"/>
      <c r="AJ5" s="149"/>
    </row>
    <row r="6" spans="1:38">
      <c r="A6" s="152"/>
      <c r="B6" s="152"/>
      <c r="C6" s="152"/>
      <c r="D6" s="152"/>
      <c r="E6" s="152"/>
      <c r="F6" s="257" t="s">
        <v>657</v>
      </c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7"/>
      <c r="W6" s="257"/>
      <c r="X6" s="257"/>
      <c r="Y6" s="257"/>
      <c r="Z6" s="257"/>
      <c r="AA6" s="257"/>
      <c r="AB6" s="257"/>
      <c r="AC6" s="257"/>
      <c r="AD6" s="257"/>
      <c r="AE6" s="257"/>
      <c r="AF6" s="257"/>
      <c r="AG6" s="257"/>
      <c r="AH6" s="257"/>
      <c r="AI6" s="257"/>
      <c r="AJ6" s="257"/>
      <c r="AK6" s="257"/>
      <c r="AL6" s="257"/>
    </row>
    <row r="7" spans="1:38" hidden="1">
      <c r="A7" s="153">
        <v>1</v>
      </c>
      <c r="B7" s="153">
        <v>1</v>
      </c>
      <c r="C7" s="153" t="s">
        <v>658</v>
      </c>
      <c r="D7" s="153" t="s">
        <v>659</v>
      </c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49"/>
      <c r="AC7" s="149"/>
      <c r="AD7" s="149"/>
      <c r="AE7" s="149"/>
      <c r="AF7" s="149"/>
      <c r="AG7" s="149"/>
      <c r="AH7" s="149"/>
      <c r="AI7" s="149"/>
      <c r="AJ7" s="149"/>
    </row>
    <row r="8" spans="1:38" ht="41.25" customHeight="1">
      <c r="A8" s="152"/>
      <c r="B8" s="152"/>
      <c r="C8" s="152"/>
      <c r="D8" s="152"/>
      <c r="E8" s="152"/>
      <c r="F8" s="258" t="s">
        <v>740</v>
      </c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  <c r="T8" s="258"/>
      <c r="U8" s="258"/>
      <c r="V8" s="258"/>
      <c r="W8" s="258"/>
      <c r="X8" s="258"/>
      <c r="Y8" s="258"/>
      <c r="Z8" s="258"/>
      <c r="AA8" s="258"/>
      <c r="AB8" s="258"/>
      <c r="AC8" s="258"/>
      <c r="AD8" s="258"/>
      <c r="AE8" s="258"/>
      <c r="AF8" s="258"/>
      <c r="AG8" s="258"/>
      <c r="AH8" s="258"/>
      <c r="AI8" s="258"/>
      <c r="AJ8" s="258"/>
      <c r="AK8" s="258"/>
      <c r="AL8" s="258"/>
    </row>
    <row r="9" spans="1:38" ht="16.5" thickBot="1">
      <c r="A9" s="253"/>
      <c r="B9" s="253"/>
      <c r="C9" s="253"/>
      <c r="D9" s="253"/>
      <c r="E9" s="253"/>
      <c r="F9" s="154"/>
      <c r="G9" s="153"/>
      <c r="H9" s="153"/>
      <c r="I9" s="153"/>
      <c r="J9" s="153"/>
      <c r="K9" s="153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4"/>
      <c r="AG9" s="154"/>
      <c r="AH9" s="154"/>
      <c r="AI9" s="154"/>
      <c r="AJ9" s="154"/>
    </row>
    <row r="10" spans="1:38" ht="41.25" customHeight="1" thickBot="1">
      <c r="A10" s="155" t="s">
        <v>660</v>
      </c>
      <c r="B10" s="156" t="s">
        <v>661</v>
      </c>
      <c r="C10" s="156" t="s">
        <v>662</v>
      </c>
      <c r="D10" s="157" t="s">
        <v>663</v>
      </c>
      <c r="E10" s="158" t="s">
        <v>664</v>
      </c>
      <c r="F10" s="159" t="s">
        <v>665</v>
      </c>
      <c r="G10" s="160" t="s">
        <v>666</v>
      </c>
      <c r="H10" s="160" t="s">
        <v>667</v>
      </c>
      <c r="I10" s="160" t="s">
        <v>668</v>
      </c>
      <c r="J10" s="160" t="s">
        <v>669</v>
      </c>
      <c r="K10" s="160" t="s">
        <v>670</v>
      </c>
      <c r="L10" s="160" t="s">
        <v>671</v>
      </c>
      <c r="M10" s="160" t="s">
        <v>672</v>
      </c>
      <c r="N10" s="160" t="s">
        <v>673</v>
      </c>
      <c r="O10" s="160" t="s">
        <v>674</v>
      </c>
      <c r="P10" s="160" t="s">
        <v>675</v>
      </c>
      <c r="Q10" s="160" t="s">
        <v>676</v>
      </c>
      <c r="R10" s="160" t="s">
        <v>677</v>
      </c>
      <c r="S10" s="160" t="s">
        <v>678</v>
      </c>
      <c r="T10" s="160" t="s">
        <v>679</v>
      </c>
      <c r="U10" s="160" t="s">
        <v>680</v>
      </c>
      <c r="V10" s="160" t="s">
        <v>681</v>
      </c>
      <c r="W10" s="160" t="s">
        <v>682</v>
      </c>
      <c r="X10" s="160" t="s">
        <v>683</v>
      </c>
      <c r="Y10" s="160" t="s">
        <v>684</v>
      </c>
      <c r="Z10" s="160" t="s">
        <v>685</v>
      </c>
      <c r="AA10" s="160" t="s">
        <v>686</v>
      </c>
      <c r="AB10" s="160" t="s">
        <v>687</v>
      </c>
      <c r="AC10" s="160" t="s">
        <v>688</v>
      </c>
      <c r="AD10" s="160" t="s">
        <v>689</v>
      </c>
      <c r="AE10" s="160" t="s">
        <v>690</v>
      </c>
      <c r="AF10" s="160" t="s">
        <v>691</v>
      </c>
      <c r="AG10" s="160" t="s">
        <v>692</v>
      </c>
      <c r="AH10" s="160" t="s">
        <v>693</v>
      </c>
      <c r="AI10" s="160" t="s">
        <v>505</v>
      </c>
      <c r="AJ10" s="160" t="s">
        <v>515</v>
      </c>
      <c r="AK10" s="161" t="s">
        <v>513</v>
      </c>
      <c r="AL10" s="162" t="s">
        <v>510</v>
      </c>
    </row>
    <row r="11" spans="1:38" ht="47.25">
      <c r="A11" s="163"/>
      <c r="B11" s="164"/>
      <c r="C11" s="164"/>
      <c r="D11" s="165"/>
      <c r="E11" s="166"/>
      <c r="F11" s="167">
        <v>1</v>
      </c>
      <c r="G11" s="168"/>
      <c r="H11" s="169" t="s">
        <v>694</v>
      </c>
      <c r="I11" s="170"/>
      <c r="J11" s="170"/>
      <c r="K11" s="171"/>
      <c r="L11" s="172"/>
      <c r="M11" s="173"/>
      <c r="N11" s="174"/>
      <c r="O11" s="175"/>
      <c r="P11" s="175"/>
      <c r="Q11" s="175"/>
      <c r="R11" s="175"/>
      <c r="S11" s="175"/>
      <c r="T11" s="175"/>
      <c r="U11" s="175"/>
      <c r="V11" s="175"/>
      <c r="W11" s="175"/>
      <c r="X11" s="175"/>
      <c r="Y11" s="175"/>
      <c r="Z11" s="175"/>
      <c r="AA11" s="175"/>
      <c r="AB11" s="175"/>
      <c r="AC11" s="175"/>
      <c r="AD11" s="175"/>
      <c r="AE11" s="175"/>
      <c r="AF11" s="175"/>
      <c r="AG11" s="175"/>
      <c r="AH11" s="175"/>
      <c r="AI11" s="176" t="s">
        <v>695</v>
      </c>
      <c r="AJ11" s="177">
        <v>133</v>
      </c>
      <c r="AK11" s="178"/>
      <c r="AL11" s="179"/>
    </row>
    <row r="12" spans="1:38" ht="31.5">
      <c r="A12" s="180"/>
      <c r="B12" s="181"/>
      <c r="C12" s="181"/>
      <c r="D12" s="182"/>
      <c r="E12" s="183"/>
      <c r="F12" s="167">
        <v>2</v>
      </c>
      <c r="G12" s="168"/>
      <c r="H12" s="184" t="s">
        <v>696</v>
      </c>
      <c r="I12" s="170"/>
      <c r="J12" s="170"/>
      <c r="K12" s="171"/>
      <c r="L12" s="172"/>
      <c r="M12" s="173"/>
      <c r="N12" s="174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5"/>
      <c r="Z12" s="175"/>
      <c r="AA12" s="175"/>
      <c r="AB12" s="175"/>
      <c r="AC12" s="175"/>
      <c r="AD12" s="175"/>
      <c r="AE12" s="175"/>
      <c r="AF12" s="175"/>
      <c r="AG12" s="175"/>
      <c r="AH12" s="175"/>
      <c r="AI12" s="176" t="s">
        <v>697</v>
      </c>
      <c r="AJ12" s="177">
        <v>4776</v>
      </c>
      <c r="AK12" s="178">
        <v>416</v>
      </c>
      <c r="AL12" s="185">
        <f>AK12/AJ12*100</f>
        <v>8.7102177554438853</v>
      </c>
    </row>
    <row r="13" spans="1:38" ht="47.25">
      <c r="A13" s="180"/>
      <c r="B13" s="181"/>
      <c r="C13" s="181"/>
      <c r="D13" s="182"/>
      <c r="E13" s="183"/>
      <c r="F13" s="167">
        <v>3</v>
      </c>
      <c r="G13" s="168"/>
      <c r="H13" s="169" t="s">
        <v>698</v>
      </c>
      <c r="I13" s="170"/>
      <c r="J13" s="170"/>
      <c r="K13" s="171"/>
      <c r="L13" s="172"/>
      <c r="M13" s="173"/>
      <c r="N13" s="174"/>
      <c r="O13" s="175"/>
      <c r="P13" s="175"/>
      <c r="Q13" s="175"/>
      <c r="R13" s="175"/>
      <c r="S13" s="175"/>
      <c r="T13" s="175"/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75"/>
      <c r="AH13" s="175"/>
      <c r="AI13" s="176" t="s">
        <v>699</v>
      </c>
      <c r="AJ13" s="177">
        <v>204339</v>
      </c>
      <c r="AK13" s="178">
        <v>59575.1</v>
      </c>
      <c r="AL13" s="185">
        <f t="shared" ref="AL13:AL20" si="0">AK13/AJ13*100</f>
        <v>29.155031589662279</v>
      </c>
    </row>
    <row r="14" spans="1:38" ht="31.5">
      <c r="A14" s="180"/>
      <c r="B14" s="181"/>
      <c r="C14" s="181"/>
      <c r="D14" s="182"/>
      <c r="E14" s="183"/>
      <c r="F14" s="167">
        <v>4</v>
      </c>
      <c r="G14" s="168"/>
      <c r="H14" s="169" t="s">
        <v>700</v>
      </c>
      <c r="I14" s="170"/>
      <c r="J14" s="170"/>
      <c r="K14" s="171"/>
      <c r="L14" s="172"/>
      <c r="M14" s="173"/>
      <c r="N14" s="174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75"/>
      <c r="Z14" s="175"/>
      <c r="AA14" s="175"/>
      <c r="AB14" s="175"/>
      <c r="AC14" s="175"/>
      <c r="AD14" s="175"/>
      <c r="AE14" s="175"/>
      <c r="AF14" s="175"/>
      <c r="AG14" s="175"/>
      <c r="AH14" s="175"/>
      <c r="AI14" s="176" t="s">
        <v>701</v>
      </c>
      <c r="AJ14" s="177">
        <v>16166</v>
      </c>
      <c r="AK14" s="178">
        <v>97.6</v>
      </c>
      <c r="AL14" s="185">
        <f t="shared" si="0"/>
        <v>0.60373623654583697</v>
      </c>
    </row>
    <row r="15" spans="1:38" ht="31.5">
      <c r="A15" s="180"/>
      <c r="B15" s="181"/>
      <c r="C15" s="181"/>
      <c r="D15" s="182"/>
      <c r="E15" s="183"/>
      <c r="F15" s="167">
        <v>5</v>
      </c>
      <c r="G15" s="168"/>
      <c r="H15" s="169" t="s">
        <v>85</v>
      </c>
      <c r="I15" s="170"/>
      <c r="J15" s="170"/>
      <c r="K15" s="171"/>
      <c r="L15" s="172"/>
      <c r="M15" s="173"/>
      <c r="N15" s="174"/>
      <c r="O15" s="175"/>
      <c r="P15" s="175"/>
      <c r="Q15" s="175"/>
      <c r="R15" s="175"/>
      <c r="S15" s="175"/>
      <c r="T15" s="175"/>
      <c r="U15" s="175"/>
      <c r="V15" s="175"/>
      <c r="W15" s="175"/>
      <c r="X15" s="175"/>
      <c r="Y15" s="175"/>
      <c r="Z15" s="175"/>
      <c r="AA15" s="175"/>
      <c r="AB15" s="175"/>
      <c r="AC15" s="175"/>
      <c r="AD15" s="175"/>
      <c r="AE15" s="175"/>
      <c r="AF15" s="175"/>
      <c r="AG15" s="175"/>
      <c r="AH15" s="175"/>
      <c r="AI15" s="176" t="s">
        <v>702</v>
      </c>
      <c r="AJ15" s="177">
        <v>1303522.7</v>
      </c>
      <c r="AK15" s="178">
        <v>445108.7</v>
      </c>
      <c r="AL15" s="185">
        <f>AK15/AJ15*100</f>
        <v>34.146601359531367</v>
      </c>
    </row>
    <row r="16" spans="1:38" ht="31.5">
      <c r="A16" s="180"/>
      <c r="B16" s="181"/>
      <c r="C16" s="181"/>
      <c r="D16" s="182"/>
      <c r="E16" s="183"/>
      <c r="F16" s="167">
        <v>6</v>
      </c>
      <c r="G16" s="168"/>
      <c r="H16" s="169" t="s">
        <v>153</v>
      </c>
      <c r="I16" s="170"/>
      <c r="J16" s="170"/>
      <c r="K16" s="171"/>
      <c r="L16" s="172"/>
      <c r="M16" s="173"/>
      <c r="N16" s="174"/>
      <c r="O16" s="175"/>
      <c r="P16" s="175"/>
      <c r="Q16" s="175"/>
      <c r="R16" s="175"/>
      <c r="S16" s="175"/>
      <c r="T16" s="175"/>
      <c r="U16" s="175"/>
      <c r="V16" s="175"/>
      <c r="W16" s="175"/>
      <c r="X16" s="175"/>
      <c r="Y16" s="175"/>
      <c r="Z16" s="175"/>
      <c r="AA16" s="175"/>
      <c r="AB16" s="175"/>
      <c r="AC16" s="175"/>
      <c r="AD16" s="175"/>
      <c r="AE16" s="175"/>
      <c r="AF16" s="175"/>
      <c r="AG16" s="175"/>
      <c r="AH16" s="175"/>
      <c r="AI16" s="176" t="s">
        <v>703</v>
      </c>
      <c r="AJ16" s="177">
        <v>46118.7</v>
      </c>
      <c r="AK16" s="178">
        <v>7142.9</v>
      </c>
      <c r="AL16" s="185">
        <f t="shared" si="0"/>
        <v>15.488077504352898</v>
      </c>
    </row>
    <row r="17" spans="1:38" ht="31.5">
      <c r="A17" s="180"/>
      <c r="B17" s="181"/>
      <c r="C17" s="181"/>
      <c r="D17" s="182"/>
      <c r="E17" s="183"/>
      <c r="F17" s="167">
        <v>7</v>
      </c>
      <c r="G17" s="168"/>
      <c r="H17" s="169" t="s">
        <v>74</v>
      </c>
      <c r="I17" s="170"/>
      <c r="J17" s="170"/>
      <c r="K17" s="171"/>
      <c r="L17" s="172"/>
      <c r="M17" s="173"/>
      <c r="N17" s="174"/>
      <c r="O17" s="175"/>
      <c r="P17" s="175"/>
      <c r="Q17" s="175"/>
      <c r="R17" s="175"/>
      <c r="S17" s="175"/>
      <c r="T17" s="175"/>
      <c r="U17" s="175"/>
      <c r="V17" s="175"/>
      <c r="W17" s="175"/>
      <c r="X17" s="175"/>
      <c r="Y17" s="175"/>
      <c r="Z17" s="175"/>
      <c r="AA17" s="175"/>
      <c r="AB17" s="175"/>
      <c r="AC17" s="175"/>
      <c r="AD17" s="175"/>
      <c r="AE17" s="175"/>
      <c r="AF17" s="175"/>
      <c r="AG17" s="175"/>
      <c r="AH17" s="175"/>
      <c r="AI17" s="176" t="s">
        <v>704</v>
      </c>
      <c r="AJ17" s="177">
        <v>371554.4</v>
      </c>
      <c r="AK17" s="178">
        <v>102797.6</v>
      </c>
      <c r="AL17" s="185">
        <f t="shared" si="0"/>
        <v>27.666904227214108</v>
      </c>
    </row>
    <row r="18" spans="1:38" ht="47.25">
      <c r="A18" s="180"/>
      <c r="B18" s="181"/>
      <c r="C18" s="181"/>
      <c r="D18" s="182"/>
      <c r="E18" s="183"/>
      <c r="F18" s="167">
        <v>8</v>
      </c>
      <c r="G18" s="168"/>
      <c r="H18" s="169" t="s">
        <v>39</v>
      </c>
      <c r="I18" s="170"/>
      <c r="J18" s="170"/>
      <c r="K18" s="171"/>
      <c r="L18" s="172"/>
      <c r="M18" s="173"/>
      <c r="N18" s="174"/>
      <c r="O18" s="175"/>
      <c r="P18" s="175"/>
      <c r="Q18" s="175"/>
      <c r="R18" s="175"/>
      <c r="S18" s="175"/>
      <c r="T18" s="175"/>
      <c r="U18" s="175"/>
      <c r="V18" s="175"/>
      <c r="W18" s="175"/>
      <c r="X18" s="175"/>
      <c r="Y18" s="175"/>
      <c r="Z18" s="175"/>
      <c r="AA18" s="175"/>
      <c r="AB18" s="175"/>
      <c r="AC18" s="175"/>
      <c r="AD18" s="175"/>
      <c r="AE18" s="175"/>
      <c r="AF18" s="175"/>
      <c r="AG18" s="175"/>
      <c r="AH18" s="175"/>
      <c r="AI18" s="176" t="s">
        <v>705</v>
      </c>
      <c r="AJ18" s="177">
        <v>5784</v>
      </c>
      <c r="AK18" s="178">
        <v>1178</v>
      </c>
      <c r="AL18" s="185">
        <f t="shared" si="0"/>
        <v>20.36652835408022</v>
      </c>
    </row>
    <row r="19" spans="1:38" ht="47.25">
      <c r="A19" s="180"/>
      <c r="B19" s="181"/>
      <c r="C19" s="181"/>
      <c r="D19" s="182"/>
      <c r="E19" s="183"/>
      <c r="F19" s="167">
        <v>9</v>
      </c>
      <c r="G19" s="168"/>
      <c r="H19" s="169" t="s">
        <v>8</v>
      </c>
      <c r="I19" s="170"/>
      <c r="J19" s="170"/>
      <c r="K19" s="171"/>
      <c r="L19" s="172"/>
      <c r="M19" s="173"/>
      <c r="N19" s="174"/>
      <c r="O19" s="175"/>
      <c r="P19" s="175"/>
      <c r="Q19" s="175"/>
      <c r="R19" s="175"/>
      <c r="S19" s="175"/>
      <c r="T19" s="175"/>
      <c r="U19" s="175"/>
      <c r="V19" s="175"/>
      <c r="W19" s="175"/>
      <c r="X19" s="175"/>
      <c r="Y19" s="175"/>
      <c r="Z19" s="175"/>
      <c r="AA19" s="175"/>
      <c r="AB19" s="175"/>
      <c r="AC19" s="175"/>
      <c r="AD19" s="175"/>
      <c r="AE19" s="175"/>
      <c r="AF19" s="175"/>
      <c r="AG19" s="175"/>
      <c r="AH19" s="175"/>
      <c r="AI19" s="176" t="s">
        <v>706</v>
      </c>
      <c r="AJ19" s="177">
        <v>84890</v>
      </c>
      <c r="AK19" s="178">
        <v>13287.7</v>
      </c>
      <c r="AL19" s="185">
        <f t="shared" si="0"/>
        <v>15.652844858051598</v>
      </c>
    </row>
    <row r="20" spans="1:38" ht="16.5" thickBot="1">
      <c r="A20" s="186"/>
      <c r="B20" s="187"/>
      <c r="C20" s="187"/>
      <c r="D20" s="187"/>
      <c r="E20" s="187"/>
      <c r="F20" s="188"/>
      <c r="G20" s="254" t="s">
        <v>707</v>
      </c>
      <c r="H20" s="254"/>
      <c r="I20" s="188"/>
      <c r="J20" s="188"/>
      <c r="K20" s="188"/>
      <c r="L20" s="188"/>
      <c r="M20" s="188"/>
      <c r="N20" s="188"/>
      <c r="O20" s="189">
        <v>0</v>
      </c>
      <c r="P20" s="189">
        <v>0</v>
      </c>
      <c r="Q20" s="189">
        <v>0</v>
      </c>
      <c r="R20" s="189">
        <v>0</v>
      </c>
      <c r="S20" s="189">
        <v>0</v>
      </c>
      <c r="T20" s="189">
        <v>0</v>
      </c>
      <c r="U20" s="189">
        <v>0</v>
      </c>
      <c r="V20" s="189">
        <v>0</v>
      </c>
      <c r="W20" s="189">
        <v>0</v>
      </c>
      <c r="X20" s="189">
        <v>0</v>
      </c>
      <c r="Y20" s="189">
        <v>0</v>
      </c>
      <c r="Z20" s="189">
        <v>0</v>
      </c>
      <c r="AA20" s="189">
        <v>0</v>
      </c>
      <c r="AB20" s="189">
        <v>0</v>
      </c>
      <c r="AC20" s="189">
        <v>0</v>
      </c>
      <c r="AD20" s="189">
        <v>0</v>
      </c>
      <c r="AE20" s="189">
        <v>0</v>
      </c>
      <c r="AF20" s="189">
        <v>0</v>
      </c>
      <c r="AG20" s="189">
        <v>0</v>
      </c>
      <c r="AH20" s="189">
        <v>0</v>
      </c>
      <c r="AI20" s="190"/>
      <c r="AJ20" s="191">
        <f>SUM(AJ11:AJ19)</f>
        <v>2037283.7999999998</v>
      </c>
      <c r="AK20" s="190">
        <f>SUM(AK11:AK19)</f>
        <v>629603.6</v>
      </c>
      <c r="AL20" s="192">
        <f t="shared" si="0"/>
        <v>30.904069428127784</v>
      </c>
    </row>
    <row r="21" spans="1:38">
      <c r="A21" s="193"/>
      <c r="B21" s="193"/>
      <c r="C21" s="193"/>
      <c r="D21" s="193"/>
      <c r="E21" s="193"/>
      <c r="F21" s="194"/>
      <c r="G21" s="194"/>
      <c r="H21" s="194"/>
      <c r="I21" s="194"/>
      <c r="J21" s="194"/>
      <c r="K21" s="194"/>
      <c r="L21" s="194"/>
      <c r="M21" s="194"/>
      <c r="N21" s="194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</row>
    <row r="22" spans="1:38">
      <c r="A22" s="149"/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</row>
  </sheetData>
  <mergeCells count="8">
    <mergeCell ref="A9:E9"/>
    <mergeCell ref="G20:H20"/>
    <mergeCell ref="F1:AL1"/>
    <mergeCell ref="F2:AL2"/>
    <mergeCell ref="F3:AL3"/>
    <mergeCell ref="H4:AJ4"/>
    <mergeCell ref="F6:AL6"/>
    <mergeCell ref="F8:AL8"/>
  </mergeCells>
  <pageMargins left="0.28000000000000003" right="0.15748031496062992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tabSelected="1" workbookViewId="0">
      <selection activeCell="A3" sqref="A3:E3"/>
    </sheetView>
  </sheetViews>
  <sheetFormatPr defaultRowHeight="18.75"/>
  <cols>
    <col min="1" max="1" width="15.5703125" style="211" customWidth="1"/>
    <col min="2" max="2" width="13.85546875" style="211" customWidth="1"/>
    <col min="3" max="3" width="20.140625" style="211" customWidth="1"/>
    <col min="4" max="4" width="25.28515625" style="211" customWidth="1"/>
    <col min="5" max="5" width="55.140625" style="211" customWidth="1"/>
    <col min="6" max="256" width="9.140625" style="211"/>
    <col min="257" max="257" width="15.5703125" style="211" customWidth="1"/>
    <col min="258" max="258" width="13.85546875" style="211" customWidth="1"/>
    <col min="259" max="259" width="20.140625" style="211" customWidth="1"/>
    <col min="260" max="260" width="25.28515625" style="211" customWidth="1"/>
    <col min="261" max="261" width="55.140625" style="211" customWidth="1"/>
    <col min="262" max="512" width="9.140625" style="211"/>
    <col min="513" max="513" width="15.5703125" style="211" customWidth="1"/>
    <col min="514" max="514" width="13.85546875" style="211" customWidth="1"/>
    <col min="515" max="515" width="20.140625" style="211" customWidth="1"/>
    <col min="516" max="516" width="25.28515625" style="211" customWidth="1"/>
    <col min="517" max="517" width="55.140625" style="211" customWidth="1"/>
    <col min="518" max="768" width="9.140625" style="211"/>
    <col min="769" max="769" width="15.5703125" style="211" customWidth="1"/>
    <col min="770" max="770" width="13.85546875" style="211" customWidth="1"/>
    <col min="771" max="771" width="20.140625" style="211" customWidth="1"/>
    <col min="772" max="772" width="25.28515625" style="211" customWidth="1"/>
    <col min="773" max="773" width="55.140625" style="211" customWidth="1"/>
    <col min="774" max="1024" width="9.140625" style="211"/>
    <col min="1025" max="1025" width="15.5703125" style="211" customWidth="1"/>
    <col min="1026" max="1026" width="13.85546875" style="211" customWidth="1"/>
    <col min="1027" max="1027" width="20.140625" style="211" customWidth="1"/>
    <col min="1028" max="1028" width="25.28515625" style="211" customWidth="1"/>
    <col min="1029" max="1029" width="55.140625" style="211" customWidth="1"/>
    <col min="1030" max="1280" width="9.140625" style="211"/>
    <col min="1281" max="1281" width="15.5703125" style="211" customWidth="1"/>
    <col min="1282" max="1282" width="13.85546875" style="211" customWidth="1"/>
    <col min="1283" max="1283" width="20.140625" style="211" customWidth="1"/>
    <col min="1284" max="1284" width="25.28515625" style="211" customWidth="1"/>
    <col min="1285" max="1285" width="55.140625" style="211" customWidth="1"/>
    <col min="1286" max="1536" width="9.140625" style="211"/>
    <col min="1537" max="1537" width="15.5703125" style="211" customWidth="1"/>
    <col min="1538" max="1538" width="13.85546875" style="211" customWidth="1"/>
    <col min="1539" max="1539" width="20.140625" style="211" customWidth="1"/>
    <col min="1540" max="1540" width="25.28515625" style="211" customWidth="1"/>
    <col min="1541" max="1541" width="55.140625" style="211" customWidth="1"/>
    <col min="1542" max="1792" width="9.140625" style="211"/>
    <col min="1793" max="1793" width="15.5703125" style="211" customWidth="1"/>
    <col min="1794" max="1794" width="13.85546875" style="211" customWidth="1"/>
    <col min="1795" max="1795" width="20.140625" style="211" customWidth="1"/>
    <col min="1796" max="1796" width="25.28515625" style="211" customWidth="1"/>
    <col min="1797" max="1797" width="55.140625" style="211" customWidth="1"/>
    <col min="1798" max="2048" width="9.140625" style="211"/>
    <col min="2049" max="2049" width="15.5703125" style="211" customWidth="1"/>
    <col min="2050" max="2050" width="13.85546875" style="211" customWidth="1"/>
    <col min="2051" max="2051" width="20.140625" style="211" customWidth="1"/>
    <col min="2052" max="2052" width="25.28515625" style="211" customWidth="1"/>
    <col min="2053" max="2053" width="55.140625" style="211" customWidth="1"/>
    <col min="2054" max="2304" width="9.140625" style="211"/>
    <col min="2305" max="2305" width="15.5703125" style="211" customWidth="1"/>
    <col min="2306" max="2306" width="13.85546875" style="211" customWidth="1"/>
    <col min="2307" max="2307" width="20.140625" style="211" customWidth="1"/>
    <col min="2308" max="2308" width="25.28515625" style="211" customWidth="1"/>
    <col min="2309" max="2309" width="55.140625" style="211" customWidth="1"/>
    <col min="2310" max="2560" width="9.140625" style="211"/>
    <col min="2561" max="2561" width="15.5703125" style="211" customWidth="1"/>
    <col min="2562" max="2562" width="13.85546875" style="211" customWidth="1"/>
    <col min="2563" max="2563" width="20.140625" style="211" customWidth="1"/>
    <col min="2564" max="2564" width="25.28515625" style="211" customWidth="1"/>
    <col min="2565" max="2565" width="55.140625" style="211" customWidth="1"/>
    <col min="2566" max="2816" width="9.140625" style="211"/>
    <col min="2817" max="2817" width="15.5703125" style="211" customWidth="1"/>
    <col min="2818" max="2818" width="13.85546875" style="211" customWidth="1"/>
    <col min="2819" max="2819" width="20.140625" style="211" customWidth="1"/>
    <col min="2820" max="2820" width="25.28515625" style="211" customWidth="1"/>
    <col min="2821" max="2821" width="55.140625" style="211" customWidth="1"/>
    <col min="2822" max="3072" width="9.140625" style="211"/>
    <col min="3073" max="3073" width="15.5703125" style="211" customWidth="1"/>
    <col min="3074" max="3074" width="13.85546875" style="211" customWidth="1"/>
    <col min="3075" max="3075" width="20.140625" style="211" customWidth="1"/>
    <col min="3076" max="3076" width="25.28515625" style="211" customWidth="1"/>
    <col min="3077" max="3077" width="55.140625" style="211" customWidth="1"/>
    <col min="3078" max="3328" width="9.140625" style="211"/>
    <col min="3329" max="3329" width="15.5703125" style="211" customWidth="1"/>
    <col min="3330" max="3330" width="13.85546875" style="211" customWidth="1"/>
    <col min="3331" max="3331" width="20.140625" style="211" customWidth="1"/>
    <col min="3332" max="3332" width="25.28515625" style="211" customWidth="1"/>
    <col min="3333" max="3333" width="55.140625" style="211" customWidth="1"/>
    <col min="3334" max="3584" width="9.140625" style="211"/>
    <col min="3585" max="3585" width="15.5703125" style="211" customWidth="1"/>
    <col min="3586" max="3586" width="13.85546875" style="211" customWidth="1"/>
    <col min="3587" max="3587" width="20.140625" style="211" customWidth="1"/>
    <col min="3588" max="3588" width="25.28515625" style="211" customWidth="1"/>
    <col min="3589" max="3589" width="55.140625" style="211" customWidth="1"/>
    <col min="3590" max="3840" width="9.140625" style="211"/>
    <col min="3841" max="3841" width="15.5703125" style="211" customWidth="1"/>
    <col min="3842" max="3842" width="13.85546875" style="211" customWidth="1"/>
    <col min="3843" max="3843" width="20.140625" style="211" customWidth="1"/>
    <col min="3844" max="3844" width="25.28515625" style="211" customWidth="1"/>
    <col min="3845" max="3845" width="55.140625" style="211" customWidth="1"/>
    <col min="3846" max="4096" width="9.140625" style="211"/>
    <col min="4097" max="4097" width="15.5703125" style="211" customWidth="1"/>
    <col min="4098" max="4098" width="13.85546875" style="211" customWidth="1"/>
    <col min="4099" max="4099" width="20.140625" style="211" customWidth="1"/>
    <col min="4100" max="4100" width="25.28515625" style="211" customWidth="1"/>
    <col min="4101" max="4101" width="55.140625" style="211" customWidth="1"/>
    <col min="4102" max="4352" width="9.140625" style="211"/>
    <col min="4353" max="4353" width="15.5703125" style="211" customWidth="1"/>
    <col min="4354" max="4354" width="13.85546875" style="211" customWidth="1"/>
    <col min="4355" max="4355" width="20.140625" style="211" customWidth="1"/>
    <col min="4356" max="4356" width="25.28515625" style="211" customWidth="1"/>
    <col min="4357" max="4357" width="55.140625" style="211" customWidth="1"/>
    <col min="4358" max="4608" width="9.140625" style="211"/>
    <col min="4609" max="4609" width="15.5703125" style="211" customWidth="1"/>
    <col min="4610" max="4610" width="13.85546875" style="211" customWidth="1"/>
    <col min="4611" max="4611" width="20.140625" style="211" customWidth="1"/>
    <col min="4612" max="4612" width="25.28515625" style="211" customWidth="1"/>
    <col min="4613" max="4613" width="55.140625" style="211" customWidth="1"/>
    <col min="4614" max="4864" width="9.140625" style="211"/>
    <col min="4865" max="4865" width="15.5703125" style="211" customWidth="1"/>
    <col min="4866" max="4866" width="13.85546875" style="211" customWidth="1"/>
    <col min="4867" max="4867" width="20.140625" style="211" customWidth="1"/>
    <col min="4868" max="4868" width="25.28515625" style="211" customWidth="1"/>
    <col min="4869" max="4869" width="55.140625" style="211" customWidth="1"/>
    <col min="4870" max="5120" width="9.140625" style="211"/>
    <col min="5121" max="5121" width="15.5703125" style="211" customWidth="1"/>
    <col min="5122" max="5122" width="13.85546875" style="211" customWidth="1"/>
    <col min="5123" max="5123" width="20.140625" style="211" customWidth="1"/>
    <col min="5124" max="5124" width="25.28515625" style="211" customWidth="1"/>
    <col min="5125" max="5125" width="55.140625" style="211" customWidth="1"/>
    <col min="5126" max="5376" width="9.140625" style="211"/>
    <col min="5377" max="5377" width="15.5703125" style="211" customWidth="1"/>
    <col min="5378" max="5378" width="13.85546875" style="211" customWidth="1"/>
    <col min="5379" max="5379" width="20.140625" style="211" customWidth="1"/>
    <col min="5380" max="5380" width="25.28515625" style="211" customWidth="1"/>
    <col min="5381" max="5381" width="55.140625" style="211" customWidth="1"/>
    <col min="5382" max="5632" width="9.140625" style="211"/>
    <col min="5633" max="5633" width="15.5703125" style="211" customWidth="1"/>
    <col min="5634" max="5634" width="13.85546875" style="211" customWidth="1"/>
    <col min="5635" max="5635" width="20.140625" style="211" customWidth="1"/>
    <col min="5636" max="5636" width="25.28515625" style="211" customWidth="1"/>
    <col min="5637" max="5637" width="55.140625" style="211" customWidth="1"/>
    <col min="5638" max="5888" width="9.140625" style="211"/>
    <col min="5889" max="5889" width="15.5703125" style="211" customWidth="1"/>
    <col min="5890" max="5890" width="13.85546875" style="211" customWidth="1"/>
    <col min="5891" max="5891" width="20.140625" style="211" customWidth="1"/>
    <col min="5892" max="5892" width="25.28515625" style="211" customWidth="1"/>
    <col min="5893" max="5893" width="55.140625" style="211" customWidth="1"/>
    <col min="5894" max="6144" width="9.140625" style="211"/>
    <col min="6145" max="6145" width="15.5703125" style="211" customWidth="1"/>
    <col min="6146" max="6146" width="13.85546875" style="211" customWidth="1"/>
    <col min="6147" max="6147" width="20.140625" style="211" customWidth="1"/>
    <col min="6148" max="6148" width="25.28515625" style="211" customWidth="1"/>
    <col min="6149" max="6149" width="55.140625" style="211" customWidth="1"/>
    <col min="6150" max="6400" width="9.140625" style="211"/>
    <col min="6401" max="6401" width="15.5703125" style="211" customWidth="1"/>
    <col min="6402" max="6402" width="13.85546875" style="211" customWidth="1"/>
    <col min="6403" max="6403" width="20.140625" style="211" customWidth="1"/>
    <col min="6404" max="6404" width="25.28515625" style="211" customWidth="1"/>
    <col min="6405" max="6405" width="55.140625" style="211" customWidth="1"/>
    <col min="6406" max="6656" width="9.140625" style="211"/>
    <col min="6657" max="6657" width="15.5703125" style="211" customWidth="1"/>
    <col min="6658" max="6658" width="13.85546875" style="211" customWidth="1"/>
    <col min="6659" max="6659" width="20.140625" style="211" customWidth="1"/>
    <col min="6660" max="6660" width="25.28515625" style="211" customWidth="1"/>
    <col min="6661" max="6661" width="55.140625" style="211" customWidth="1"/>
    <col min="6662" max="6912" width="9.140625" style="211"/>
    <col min="6913" max="6913" width="15.5703125" style="211" customWidth="1"/>
    <col min="6914" max="6914" width="13.85546875" style="211" customWidth="1"/>
    <col min="6915" max="6915" width="20.140625" style="211" customWidth="1"/>
    <col min="6916" max="6916" width="25.28515625" style="211" customWidth="1"/>
    <col min="6917" max="6917" width="55.140625" style="211" customWidth="1"/>
    <col min="6918" max="7168" width="9.140625" style="211"/>
    <col min="7169" max="7169" width="15.5703125" style="211" customWidth="1"/>
    <col min="7170" max="7170" width="13.85546875" style="211" customWidth="1"/>
    <col min="7171" max="7171" width="20.140625" style="211" customWidth="1"/>
    <col min="7172" max="7172" width="25.28515625" style="211" customWidth="1"/>
    <col min="7173" max="7173" width="55.140625" style="211" customWidth="1"/>
    <col min="7174" max="7424" width="9.140625" style="211"/>
    <col min="7425" max="7425" width="15.5703125" style="211" customWidth="1"/>
    <col min="7426" max="7426" width="13.85546875" style="211" customWidth="1"/>
    <col min="7427" max="7427" width="20.140625" style="211" customWidth="1"/>
    <col min="7428" max="7428" width="25.28515625" style="211" customWidth="1"/>
    <col min="7429" max="7429" width="55.140625" style="211" customWidth="1"/>
    <col min="7430" max="7680" width="9.140625" style="211"/>
    <col min="7681" max="7681" width="15.5703125" style="211" customWidth="1"/>
    <col min="7682" max="7682" width="13.85546875" style="211" customWidth="1"/>
    <col min="7683" max="7683" width="20.140625" style="211" customWidth="1"/>
    <col min="7684" max="7684" width="25.28515625" style="211" customWidth="1"/>
    <col min="7685" max="7685" width="55.140625" style="211" customWidth="1"/>
    <col min="7686" max="7936" width="9.140625" style="211"/>
    <col min="7937" max="7937" width="15.5703125" style="211" customWidth="1"/>
    <col min="7938" max="7938" width="13.85546875" style="211" customWidth="1"/>
    <col min="7939" max="7939" width="20.140625" style="211" customWidth="1"/>
    <col min="7940" max="7940" width="25.28515625" style="211" customWidth="1"/>
    <col min="7941" max="7941" width="55.140625" style="211" customWidth="1"/>
    <col min="7942" max="8192" width="9.140625" style="211"/>
    <col min="8193" max="8193" width="15.5703125" style="211" customWidth="1"/>
    <col min="8194" max="8194" width="13.85546875" style="211" customWidth="1"/>
    <col min="8195" max="8195" width="20.140625" style="211" customWidth="1"/>
    <col min="8196" max="8196" width="25.28515625" style="211" customWidth="1"/>
    <col min="8197" max="8197" width="55.140625" style="211" customWidth="1"/>
    <col min="8198" max="8448" width="9.140625" style="211"/>
    <col min="8449" max="8449" width="15.5703125" style="211" customWidth="1"/>
    <col min="8450" max="8450" width="13.85546875" style="211" customWidth="1"/>
    <col min="8451" max="8451" width="20.140625" style="211" customWidth="1"/>
    <col min="8452" max="8452" width="25.28515625" style="211" customWidth="1"/>
    <col min="8453" max="8453" width="55.140625" style="211" customWidth="1"/>
    <col min="8454" max="8704" width="9.140625" style="211"/>
    <col min="8705" max="8705" width="15.5703125" style="211" customWidth="1"/>
    <col min="8706" max="8706" width="13.85546875" style="211" customWidth="1"/>
    <col min="8707" max="8707" width="20.140625" style="211" customWidth="1"/>
    <col min="8708" max="8708" width="25.28515625" style="211" customWidth="1"/>
    <col min="8709" max="8709" width="55.140625" style="211" customWidth="1"/>
    <col min="8710" max="8960" width="9.140625" style="211"/>
    <col min="8961" max="8961" width="15.5703125" style="211" customWidth="1"/>
    <col min="8962" max="8962" width="13.85546875" style="211" customWidth="1"/>
    <col min="8963" max="8963" width="20.140625" style="211" customWidth="1"/>
    <col min="8964" max="8964" width="25.28515625" style="211" customWidth="1"/>
    <col min="8965" max="8965" width="55.140625" style="211" customWidth="1"/>
    <col min="8966" max="9216" width="9.140625" style="211"/>
    <col min="9217" max="9217" width="15.5703125" style="211" customWidth="1"/>
    <col min="9218" max="9218" width="13.85546875" style="211" customWidth="1"/>
    <col min="9219" max="9219" width="20.140625" style="211" customWidth="1"/>
    <col min="9220" max="9220" width="25.28515625" style="211" customWidth="1"/>
    <col min="9221" max="9221" width="55.140625" style="211" customWidth="1"/>
    <col min="9222" max="9472" width="9.140625" style="211"/>
    <col min="9473" max="9473" width="15.5703125" style="211" customWidth="1"/>
    <col min="9474" max="9474" width="13.85546875" style="211" customWidth="1"/>
    <col min="9475" max="9475" width="20.140625" style="211" customWidth="1"/>
    <col min="9476" max="9476" width="25.28515625" style="211" customWidth="1"/>
    <col min="9477" max="9477" width="55.140625" style="211" customWidth="1"/>
    <col min="9478" max="9728" width="9.140625" style="211"/>
    <col min="9729" max="9729" width="15.5703125" style="211" customWidth="1"/>
    <col min="9730" max="9730" width="13.85546875" style="211" customWidth="1"/>
    <col min="9731" max="9731" width="20.140625" style="211" customWidth="1"/>
    <col min="9732" max="9732" width="25.28515625" style="211" customWidth="1"/>
    <col min="9733" max="9733" width="55.140625" style="211" customWidth="1"/>
    <col min="9734" max="9984" width="9.140625" style="211"/>
    <col min="9985" max="9985" width="15.5703125" style="211" customWidth="1"/>
    <col min="9986" max="9986" width="13.85546875" style="211" customWidth="1"/>
    <col min="9987" max="9987" width="20.140625" style="211" customWidth="1"/>
    <col min="9988" max="9988" width="25.28515625" style="211" customWidth="1"/>
    <col min="9989" max="9989" width="55.140625" style="211" customWidth="1"/>
    <col min="9990" max="10240" width="9.140625" style="211"/>
    <col min="10241" max="10241" width="15.5703125" style="211" customWidth="1"/>
    <col min="10242" max="10242" width="13.85546875" style="211" customWidth="1"/>
    <col min="10243" max="10243" width="20.140625" style="211" customWidth="1"/>
    <col min="10244" max="10244" width="25.28515625" style="211" customWidth="1"/>
    <col min="10245" max="10245" width="55.140625" style="211" customWidth="1"/>
    <col min="10246" max="10496" width="9.140625" style="211"/>
    <col min="10497" max="10497" width="15.5703125" style="211" customWidth="1"/>
    <col min="10498" max="10498" width="13.85546875" style="211" customWidth="1"/>
    <col min="10499" max="10499" width="20.140625" style="211" customWidth="1"/>
    <col min="10500" max="10500" width="25.28515625" style="211" customWidth="1"/>
    <col min="10501" max="10501" width="55.140625" style="211" customWidth="1"/>
    <col min="10502" max="10752" width="9.140625" style="211"/>
    <col min="10753" max="10753" width="15.5703125" style="211" customWidth="1"/>
    <col min="10754" max="10754" width="13.85546875" style="211" customWidth="1"/>
    <col min="10755" max="10755" width="20.140625" style="211" customWidth="1"/>
    <col min="10756" max="10756" width="25.28515625" style="211" customWidth="1"/>
    <col min="10757" max="10757" width="55.140625" style="211" customWidth="1"/>
    <col min="10758" max="11008" width="9.140625" style="211"/>
    <col min="11009" max="11009" width="15.5703125" style="211" customWidth="1"/>
    <col min="11010" max="11010" width="13.85546875" style="211" customWidth="1"/>
    <col min="11011" max="11011" width="20.140625" style="211" customWidth="1"/>
    <col min="11012" max="11012" width="25.28515625" style="211" customWidth="1"/>
    <col min="11013" max="11013" width="55.140625" style="211" customWidth="1"/>
    <col min="11014" max="11264" width="9.140625" style="211"/>
    <col min="11265" max="11265" width="15.5703125" style="211" customWidth="1"/>
    <col min="11266" max="11266" width="13.85546875" style="211" customWidth="1"/>
    <col min="11267" max="11267" width="20.140625" style="211" customWidth="1"/>
    <col min="11268" max="11268" width="25.28515625" style="211" customWidth="1"/>
    <col min="11269" max="11269" width="55.140625" style="211" customWidth="1"/>
    <col min="11270" max="11520" width="9.140625" style="211"/>
    <col min="11521" max="11521" width="15.5703125" style="211" customWidth="1"/>
    <col min="11522" max="11522" width="13.85546875" style="211" customWidth="1"/>
    <col min="11523" max="11523" width="20.140625" style="211" customWidth="1"/>
    <col min="11524" max="11524" width="25.28515625" style="211" customWidth="1"/>
    <col min="11525" max="11525" width="55.140625" style="211" customWidth="1"/>
    <col min="11526" max="11776" width="9.140625" style="211"/>
    <col min="11777" max="11777" width="15.5703125" style="211" customWidth="1"/>
    <col min="11778" max="11778" width="13.85546875" style="211" customWidth="1"/>
    <col min="11779" max="11779" width="20.140625" style="211" customWidth="1"/>
    <col min="11780" max="11780" width="25.28515625" style="211" customWidth="1"/>
    <col min="11781" max="11781" width="55.140625" style="211" customWidth="1"/>
    <col min="11782" max="12032" width="9.140625" style="211"/>
    <col min="12033" max="12033" width="15.5703125" style="211" customWidth="1"/>
    <col min="12034" max="12034" width="13.85546875" style="211" customWidth="1"/>
    <col min="12035" max="12035" width="20.140625" style="211" customWidth="1"/>
    <col min="12036" max="12036" width="25.28515625" style="211" customWidth="1"/>
    <col min="12037" max="12037" width="55.140625" style="211" customWidth="1"/>
    <col min="12038" max="12288" width="9.140625" style="211"/>
    <col min="12289" max="12289" width="15.5703125" style="211" customWidth="1"/>
    <col min="12290" max="12290" width="13.85546875" style="211" customWidth="1"/>
    <col min="12291" max="12291" width="20.140625" style="211" customWidth="1"/>
    <col min="12292" max="12292" width="25.28515625" style="211" customWidth="1"/>
    <col min="12293" max="12293" width="55.140625" style="211" customWidth="1"/>
    <col min="12294" max="12544" width="9.140625" style="211"/>
    <col min="12545" max="12545" width="15.5703125" style="211" customWidth="1"/>
    <col min="12546" max="12546" width="13.85546875" style="211" customWidth="1"/>
    <col min="12547" max="12547" width="20.140625" style="211" customWidth="1"/>
    <col min="12548" max="12548" width="25.28515625" style="211" customWidth="1"/>
    <col min="12549" max="12549" width="55.140625" style="211" customWidth="1"/>
    <col min="12550" max="12800" width="9.140625" style="211"/>
    <col min="12801" max="12801" width="15.5703125" style="211" customWidth="1"/>
    <col min="12802" max="12802" width="13.85546875" style="211" customWidth="1"/>
    <col min="12803" max="12803" width="20.140625" style="211" customWidth="1"/>
    <col min="12804" max="12804" width="25.28515625" style="211" customWidth="1"/>
    <col min="12805" max="12805" width="55.140625" style="211" customWidth="1"/>
    <col min="12806" max="13056" width="9.140625" style="211"/>
    <col min="13057" max="13057" width="15.5703125" style="211" customWidth="1"/>
    <col min="13058" max="13058" width="13.85546875" style="211" customWidth="1"/>
    <col min="13059" max="13059" width="20.140625" style="211" customWidth="1"/>
    <col min="13060" max="13060" width="25.28515625" style="211" customWidth="1"/>
    <col min="13061" max="13061" width="55.140625" style="211" customWidth="1"/>
    <col min="13062" max="13312" width="9.140625" style="211"/>
    <col min="13313" max="13313" width="15.5703125" style="211" customWidth="1"/>
    <col min="13314" max="13314" width="13.85546875" style="211" customWidth="1"/>
    <col min="13315" max="13315" width="20.140625" style="211" customWidth="1"/>
    <col min="13316" max="13316" width="25.28515625" style="211" customWidth="1"/>
    <col min="13317" max="13317" width="55.140625" style="211" customWidth="1"/>
    <col min="13318" max="13568" width="9.140625" style="211"/>
    <col min="13569" max="13569" width="15.5703125" style="211" customWidth="1"/>
    <col min="13570" max="13570" width="13.85546875" style="211" customWidth="1"/>
    <col min="13571" max="13571" width="20.140625" style="211" customWidth="1"/>
    <col min="13572" max="13572" width="25.28515625" style="211" customWidth="1"/>
    <col min="13573" max="13573" width="55.140625" style="211" customWidth="1"/>
    <col min="13574" max="13824" width="9.140625" style="211"/>
    <col min="13825" max="13825" width="15.5703125" style="211" customWidth="1"/>
    <col min="13826" max="13826" width="13.85546875" style="211" customWidth="1"/>
    <col min="13827" max="13827" width="20.140625" style="211" customWidth="1"/>
    <col min="13828" max="13828" width="25.28515625" style="211" customWidth="1"/>
    <col min="13829" max="13829" width="55.140625" style="211" customWidth="1"/>
    <col min="13830" max="14080" width="9.140625" style="211"/>
    <col min="14081" max="14081" width="15.5703125" style="211" customWidth="1"/>
    <col min="14082" max="14082" width="13.85546875" style="211" customWidth="1"/>
    <col min="14083" max="14083" width="20.140625" style="211" customWidth="1"/>
    <col min="14084" max="14084" width="25.28515625" style="211" customWidth="1"/>
    <col min="14085" max="14085" width="55.140625" style="211" customWidth="1"/>
    <col min="14086" max="14336" width="9.140625" style="211"/>
    <col min="14337" max="14337" width="15.5703125" style="211" customWidth="1"/>
    <col min="14338" max="14338" width="13.85546875" style="211" customWidth="1"/>
    <col min="14339" max="14339" width="20.140625" style="211" customWidth="1"/>
    <col min="14340" max="14340" width="25.28515625" style="211" customWidth="1"/>
    <col min="14341" max="14341" width="55.140625" style="211" customWidth="1"/>
    <col min="14342" max="14592" width="9.140625" style="211"/>
    <col min="14593" max="14593" width="15.5703125" style="211" customWidth="1"/>
    <col min="14594" max="14594" width="13.85546875" style="211" customWidth="1"/>
    <col min="14595" max="14595" width="20.140625" style="211" customWidth="1"/>
    <col min="14596" max="14596" width="25.28515625" style="211" customWidth="1"/>
    <col min="14597" max="14597" width="55.140625" style="211" customWidth="1"/>
    <col min="14598" max="14848" width="9.140625" style="211"/>
    <col min="14849" max="14849" width="15.5703125" style="211" customWidth="1"/>
    <col min="14850" max="14850" width="13.85546875" style="211" customWidth="1"/>
    <col min="14851" max="14851" width="20.140625" style="211" customWidth="1"/>
    <col min="14852" max="14852" width="25.28515625" style="211" customWidth="1"/>
    <col min="14853" max="14853" width="55.140625" style="211" customWidth="1"/>
    <col min="14854" max="15104" width="9.140625" style="211"/>
    <col min="15105" max="15105" width="15.5703125" style="211" customWidth="1"/>
    <col min="15106" max="15106" width="13.85546875" style="211" customWidth="1"/>
    <col min="15107" max="15107" width="20.140625" style="211" customWidth="1"/>
    <col min="15108" max="15108" width="25.28515625" style="211" customWidth="1"/>
    <col min="15109" max="15109" width="55.140625" style="211" customWidth="1"/>
    <col min="15110" max="15360" width="9.140625" style="211"/>
    <col min="15361" max="15361" width="15.5703125" style="211" customWidth="1"/>
    <col min="15362" max="15362" width="13.85546875" style="211" customWidth="1"/>
    <col min="15363" max="15363" width="20.140625" style="211" customWidth="1"/>
    <col min="15364" max="15364" width="25.28515625" style="211" customWidth="1"/>
    <col min="15365" max="15365" width="55.140625" style="211" customWidth="1"/>
    <col min="15366" max="15616" width="9.140625" style="211"/>
    <col min="15617" max="15617" width="15.5703125" style="211" customWidth="1"/>
    <col min="15618" max="15618" width="13.85546875" style="211" customWidth="1"/>
    <col min="15619" max="15619" width="20.140625" style="211" customWidth="1"/>
    <col min="15620" max="15620" width="25.28515625" style="211" customWidth="1"/>
    <col min="15621" max="15621" width="55.140625" style="211" customWidth="1"/>
    <col min="15622" max="15872" width="9.140625" style="211"/>
    <col min="15873" max="15873" width="15.5703125" style="211" customWidth="1"/>
    <col min="15874" max="15874" width="13.85546875" style="211" customWidth="1"/>
    <col min="15875" max="15875" width="20.140625" style="211" customWidth="1"/>
    <col min="15876" max="15876" width="25.28515625" style="211" customWidth="1"/>
    <col min="15877" max="15877" width="55.140625" style="211" customWidth="1"/>
    <col min="15878" max="16128" width="9.140625" style="211"/>
    <col min="16129" max="16129" width="15.5703125" style="211" customWidth="1"/>
    <col min="16130" max="16130" width="13.85546875" style="211" customWidth="1"/>
    <col min="16131" max="16131" width="20.140625" style="211" customWidth="1"/>
    <col min="16132" max="16132" width="25.28515625" style="211" customWidth="1"/>
    <col min="16133" max="16133" width="55.140625" style="211" customWidth="1"/>
    <col min="16134" max="16384" width="9.140625" style="211"/>
  </cols>
  <sheetData>
    <row r="1" spans="1:12">
      <c r="E1" s="230" t="s">
        <v>741</v>
      </c>
    </row>
    <row r="2" spans="1:12">
      <c r="A2" s="261" t="s">
        <v>743</v>
      </c>
      <c r="B2" s="262"/>
      <c r="C2" s="262"/>
      <c r="D2" s="262"/>
      <c r="E2" s="262"/>
    </row>
    <row r="3" spans="1:12">
      <c r="A3" s="263" t="s">
        <v>712</v>
      </c>
      <c r="B3" s="263"/>
      <c r="C3" s="263"/>
      <c r="D3" s="263"/>
      <c r="E3" s="263"/>
    </row>
    <row r="4" spans="1:12">
      <c r="A4" s="263" t="s">
        <v>734</v>
      </c>
      <c r="B4" s="263"/>
      <c r="C4" s="263"/>
      <c r="D4" s="263"/>
      <c r="E4" s="263"/>
    </row>
    <row r="5" spans="1:12">
      <c r="A5" s="263"/>
      <c r="B5" s="263"/>
      <c r="C5" s="263"/>
      <c r="D5" s="263"/>
      <c r="E5" s="263"/>
    </row>
    <row r="6" spans="1:12" ht="18.75" customHeight="1">
      <c r="A6" s="212"/>
    </row>
    <row r="7" spans="1:12" hidden="1">
      <c r="A7" s="212"/>
    </row>
    <row r="8" spans="1:12">
      <c r="A8" s="264" t="s">
        <v>713</v>
      </c>
      <c r="B8" s="267" t="s">
        <v>714</v>
      </c>
      <c r="C8" s="270" t="s">
        <v>715</v>
      </c>
      <c r="D8" s="264" t="s">
        <v>716</v>
      </c>
      <c r="E8" s="264" t="s">
        <v>717</v>
      </c>
    </row>
    <row r="9" spans="1:12">
      <c r="A9" s="265"/>
      <c r="B9" s="268"/>
      <c r="C9" s="271"/>
      <c r="D9" s="265"/>
      <c r="E9" s="265"/>
    </row>
    <row r="10" spans="1:12">
      <c r="A10" s="266"/>
      <c r="B10" s="269"/>
      <c r="C10" s="272"/>
      <c r="D10" s="266"/>
      <c r="E10" s="266"/>
      <c r="F10" s="213"/>
      <c r="G10" s="213"/>
      <c r="H10" s="213"/>
      <c r="I10" s="213"/>
      <c r="J10" s="213"/>
      <c r="K10" s="213"/>
      <c r="L10" s="213"/>
    </row>
    <row r="11" spans="1:12">
      <c r="A11" s="214">
        <v>1</v>
      </c>
      <c r="B11" s="214">
        <v>2</v>
      </c>
      <c r="C11" s="215">
        <v>3</v>
      </c>
      <c r="D11" s="214">
        <v>4</v>
      </c>
      <c r="E11" s="214">
        <v>5</v>
      </c>
      <c r="F11" s="213"/>
      <c r="G11" s="213"/>
      <c r="H11" s="213"/>
      <c r="I11" s="213"/>
      <c r="J11" s="213"/>
      <c r="K11" s="213"/>
      <c r="L11" s="213"/>
    </row>
    <row r="12" spans="1:12" ht="93.75">
      <c r="A12" s="216">
        <v>42383</v>
      </c>
      <c r="B12" s="217" t="s">
        <v>718</v>
      </c>
      <c r="C12" s="218">
        <v>30</v>
      </c>
      <c r="D12" s="217" t="s">
        <v>719</v>
      </c>
      <c r="E12" s="219" t="s">
        <v>720</v>
      </c>
      <c r="F12" s="213"/>
      <c r="G12" s="213"/>
      <c r="H12" s="213"/>
      <c r="I12" s="213"/>
      <c r="J12" s="213"/>
      <c r="K12" s="213"/>
      <c r="L12" s="213"/>
    </row>
    <row r="13" spans="1:12" ht="75">
      <c r="A13" s="216">
        <v>42391</v>
      </c>
      <c r="B13" s="217" t="s">
        <v>721</v>
      </c>
      <c r="C13" s="218">
        <v>5</v>
      </c>
      <c r="D13" s="217" t="s">
        <v>719</v>
      </c>
      <c r="E13" s="219" t="s">
        <v>722</v>
      </c>
      <c r="F13" s="213"/>
      <c r="G13" s="213"/>
      <c r="H13" s="213"/>
      <c r="I13" s="213"/>
      <c r="J13" s="213"/>
      <c r="K13" s="213"/>
      <c r="L13" s="213"/>
    </row>
    <row r="14" spans="1:12" ht="75">
      <c r="A14" s="216">
        <v>42403</v>
      </c>
      <c r="B14" s="217" t="s">
        <v>723</v>
      </c>
      <c r="C14" s="218">
        <v>5</v>
      </c>
      <c r="D14" s="217" t="s">
        <v>719</v>
      </c>
      <c r="E14" s="219" t="s">
        <v>724</v>
      </c>
      <c r="F14" s="213"/>
      <c r="G14" s="213"/>
      <c r="H14" s="213"/>
      <c r="I14" s="213"/>
      <c r="J14" s="213"/>
      <c r="K14" s="213"/>
      <c r="L14" s="213"/>
    </row>
    <row r="15" spans="1:12" ht="93.75">
      <c r="A15" s="216">
        <v>42404</v>
      </c>
      <c r="B15" s="217" t="s">
        <v>725</v>
      </c>
      <c r="C15" s="218">
        <v>3</v>
      </c>
      <c r="D15" s="217" t="s">
        <v>719</v>
      </c>
      <c r="E15" s="219" t="s">
        <v>726</v>
      </c>
      <c r="F15" s="213"/>
      <c r="G15" s="213"/>
      <c r="H15" s="213"/>
      <c r="I15" s="213"/>
      <c r="J15" s="213"/>
      <c r="K15" s="213"/>
      <c r="L15" s="213"/>
    </row>
    <row r="16" spans="1:12" ht="56.25">
      <c r="A16" s="216">
        <v>42410</v>
      </c>
      <c r="B16" s="217" t="s">
        <v>727</v>
      </c>
      <c r="C16" s="218">
        <v>5.83</v>
      </c>
      <c r="D16" s="217" t="s">
        <v>719</v>
      </c>
      <c r="E16" s="219" t="s">
        <v>728</v>
      </c>
      <c r="F16" s="213"/>
      <c r="G16" s="213"/>
      <c r="H16" s="213"/>
      <c r="I16" s="213"/>
      <c r="J16" s="213"/>
      <c r="K16" s="213"/>
      <c r="L16" s="213"/>
    </row>
    <row r="17" spans="1:5">
      <c r="A17" s="260"/>
      <c r="B17" s="260"/>
      <c r="C17" s="220">
        <f>SUM(C12:C16)</f>
        <v>48.83</v>
      </c>
      <c r="D17" s="221"/>
      <c r="E17" s="222"/>
    </row>
    <row r="18" spans="1:5">
      <c r="A18" s="223"/>
      <c r="B18" s="223"/>
      <c r="C18" s="223"/>
      <c r="D18" s="223"/>
      <c r="E18" s="224"/>
    </row>
    <row r="19" spans="1:5">
      <c r="A19" s="259" t="s">
        <v>729</v>
      </c>
      <c r="B19" s="259"/>
      <c r="C19" s="225"/>
      <c r="D19" s="225"/>
      <c r="E19" s="226"/>
    </row>
    <row r="20" spans="1:5">
      <c r="A20" s="229" t="s">
        <v>730</v>
      </c>
      <c r="B20" s="228"/>
      <c r="C20" s="225"/>
      <c r="D20" s="225"/>
      <c r="E20" s="227" t="s">
        <v>731</v>
      </c>
    </row>
    <row r="21" spans="1:5">
      <c r="B21" s="225"/>
      <c r="C21" s="225"/>
      <c r="D21" s="225"/>
      <c r="E21" s="225"/>
    </row>
    <row r="22" spans="1:5">
      <c r="A22" s="211" t="s">
        <v>733</v>
      </c>
      <c r="B22" s="225"/>
      <c r="C22" s="225"/>
      <c r="D22" s="225"/>
      <c r="E22" s="225" t="s">
        <v>732</v>
      </c>
    </row>
    <row r="24" spans="1:5">
      <c r="E24" s="227"/>
    </row>
    <row r="25" spans="1:5">
      <c r="A25" s="228"/>
      <c r="C25" s="225"/>
      <c r="D25" s="225"/>
      <c r="E25" s="226"/>
    </row>
    <row r="26" spans="1:5">
      <c r="A26" s="223"/>
      <c r="B26" s="223"/>
      <c r="C26" s="223"/>
      <c r="D26" s="223"/>
      <c r="E26" s="224"/>
    </row>
    <row r="27" spans="1:5">
      <c r="A27" s="223"/>
      <c r="B27" s="223"/>
      <c r="C27" s="223"/>
      <c r="D27" s="223"/>
      <c r="E27" s="224"/>
    </row>
    <row r="28" spans="1:5">
      <c r="A28" s="223"/>
      <c r="B28" s="223"/>
      <c r="C28" s="223"/>
      <c r="D28" s="223"/>
      <c r="E28" s="224"/>
    </row>
    <row r="29" spans="1:5">
      <c r="A29" s="223"/>
      <c r="B29" s="223"/>
      <c r="C29" s="223"/>
      <c r="D29" s="223"/>
      <c r="E29" s="224"/>
    </row>
    <row r="30" spans="1:5">
      <c r="A30" s="223"/>
      <c r="B30" s="223"/>
      <c r="C30" s="223"/>
      <c r="D30" s="223"/>
      <c r="E30" s="224"/>
    </row>
    <row r="31" spans="1:5">
      <c r="A31" s="223"/>
      <c r="B31" s="223"/>
      <c r="C31" s="223"/>
      <c r="D31" s="223"/>
      <c r="E31" s="224"/>
    </row>
    <row r="32" spans="1:5">
      <c r="A32" s="223"/>
      <c r="B32" s="223"/>
      <c r="C32" s="223"/>
      <c r="D32" s="223"/>
      <c r="E32" s="224"/>
    </row>
    <row r="33" spans="1:5">
      <c r="A33" s="213"/>
      <c r="B33" s="213"/>
      <c r="C33" s="213"/>
      <c r="D33" s="213"/>
      <c r="E33" s="213"/>
    </row>
  </sheetData>
  <mergeCells count="11">
    <mergeCell ref="A19:B19"/>
    <mergeCell ref="A17:B17"/>
    <mergeCell ref="A2:E2"/>
    <mergeCell ref="A3:E3"/>
    <mergeCell ref="A4:E4"/>
    <mergeCell ref="A5:E5"/>
    <mergeCell ref="A8:A10"/>
    <mergeCell ref="B8:B10"/>
    <mergeCell ref="C8:C10"/>
    <mergeCell ref="D8:D10"/>
    <mergeCell ref="E8:E10"/>
  </mergeCells>
  <pageMargins left="0.45" right="0.43" top="0.74803149606299213" bottom="0.7480314960629921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ДОХОДЫ</vt:lpstr>
      <vt:lpstr>фунцион</vt:lpstr>
      <vt:lpstr>ведомст</vt:lpstr>
      <vt:lpstr>ПРОГРАММЫ</vt:lpstr>
      <vt:lpstr>резервный фонд</vt:lpstr>
      <vt:lpstr>ведомст!Заголовки_для_печати</vt:lpstr>
      <vt:lpstr>ДОХОДЫ!Заголовки_для_печати</vt:lpstr>
      <vt:lpstr>фунцион!Заголовки_для_печати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Нелли Викторовна Опай-оол</dc:creator>
  <cp:lastModifiedBy>uh096</cp:lastModifiedBy>
  <cp:lastPrinted>2016-06-29T10:33:24Z</cp:lastPrinted>
  <dcterms:created xsi:type="dcterms:W3CDTF">2016-04-22T05:42:47Z</dcterms:created>
  <dcterms:modified xsi:type="dcterms:W3CDTF">2016-06-29T10:45:37Z</dcterms:modified>
</cp:coreProperties>
</file>